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mc:AlternateContent xmlns:mc="http://schemas.openxmlformats.org/markup-compatibility/2006">
    <mc:Choice Requires="x15">
      <x15ac:absPath xmlns:x15ac="http://schemas.microsoft.com/office/spreadsheetml/2010/11/ac" url="C:\Users\dumisanim\Documents\Facilities 2015\Maintenance\Ernergy\Alternative Energy Source\Electrical Engineer Consulting\BSC\2024 New Allocation\"/>
    </mc:Choice>
  </mc:AlternateContent>
  <xr:revisionPtr revIDLastSave="0" documentId="8_{465DF736-EFB0-4746-A8EE-8B470F291751}" xr6:coauthVersionLast="47" xr6:coauthVersionMax="47" xr10:uidLastSave="{00000000-0000-0000-0000-000000000000}"/>
  <bookViews>
    <workbookView xWindow="-110" yWindow="-110" windowWidth="19420" windowHeight="10300" tabRatio="870" xr2:uid="{00000000-000D-0000-FFFF-FFFF00000000}"/>
  </bookViews>
  <sheets>
    <sheet name="Cover page (Pricing)" sheetId="155" r:id="rId1"/>
    <sheet name="Cover page BOQ's" sheetId="53" r:id="rId2"/>
    <sheet name="Marapyane" sheetId="137" r:id="rId3"/>
    <sheet name="Mkobola" sheetId="138" r:id="rId4"/>
    <sheet name="Mbibane " sheetId="162" r:id="rId5"/>
    <sheet name="Casteel" sheetId="139" r:id="rId6"/>
    <sheet name="Marite" sheetId="141" r:id="rId7"/>
    <sheet name="Thembisile" sheetId="144" r:id="rId8"/>
    <sheet name="Tonga Nkomazi" sheetId="145" r:id="rId9"/>
    <sheet name="Kabokweni" sheetId="156" r:id="rId10"/>
    <sheet name="KaMajika" sheetId="147" r:id="rId11"/>
    <sheet name="Matsulu" sheetId="148" r:id="rId12"/>
    <sheet name="Daantjie" sheetId="150" r:id="rId13"/>
    <sheet name="Elukwatini" sheetId="159" r:id="rId14"/>
    <sheet name="Govan Mbeki" sheetId="160" r:id="rId15"/>
    <sheet name="Middelburg office" sheetId="163" r:id="rId16"/>
    <sheet name="Final summary (Phase 2)" sheetId="152" r:id="rId17"/>
  </sheets>
  <definedNames>
    <definedName name="OLE_LINK1" localSheetId="0">'Cover page (Pricing)'!#REF!</definedName>
    <definedName name="OLE_LINK1" localSheetId="1">'Cover page BOQ''s'!#REF!</definedName>
    <definedName name="_xlnm.Print_Area" localSheetId="5">Casteel!$A$1:$F$81</definedName>
    <definedName name="_xlnm.Print_Area" localSheetId="1">'Cover page BOQ''s'!$A$1:$I$14</definedName>
    <definedName name="_xlnm.Print_Area" localSheetId="12">Daantjie!$A$1:$F$100</definedName>
    <definedName name="_xlnm.Print_Area" localSheetId="13">Elukwatini!$A$1:$F$82</definedName>
    <definedName name="_xlnm.Print_Area" localSheetId="16">'Final summary (Phase 2)'!$A$1:$C$44</definedName>
    <definedName name="_xlnm.Print_Area" localSheetId="14">'Govan Mbeki'!$A$1:$F$91</definedName>
    <definedName name="_xlnm.Print_Area" localSheetId="9">Kabokweni!$A$1:$F$91</definedName>
    <definedName name="_xlnm.Print_Area" localSheetId="10">KaMajika!$A$1:$F$87</definedName>
    <definedName name="_xlnm.Print_Area" localSheetId="2">Marapyane!$A$1:$F$95</definedName>
    <definedName name="_xlnm.Print_Area" localSheetId="6">Marite!$A$1:$F$80</definedName>
    <definedName name="_xlnm.Print_Area" localSheetId="11">Matsulu!$A$1:$F$82</definedName>
    <definedName name="_xlnm.Print_Area" localSheetId="4">'Mbibane '!$A$1:$F$82</definedName>
    <definedName name="_xlnm.Print_Area" localSheetId="15">'Middelburg office'!$A$1:$F$81</definedName>
    <definedName name="_xlnm.Print_Area" localSheetId="3">Mkobola!$A$1:$F$85</definedName>
    <definedName name="_xlnm.Print_Area" localSheetId="7">Thembisile!$A$1:$F$82</definedName>
    <definedName name="_xlnm.Print_Area" localSheetId="8">'Tonga Nkomazi'!$A$1:$F$82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162" l="1"/>
  <c r="F80" i="139"/>
  <c r="F79" i="141"/>
  <c r="F81" i="144"/>
  <c r="F81" i="145"/>
  <c r="F91" i="156"/>
  <c r="F16" i="156"/>
  <c r="F81" i="148"/>
  <c r="F90" i="160"/>
  <c r="F81" i="159"/>
  <c r="F99" i="150"/>
  <c r="F35" i="148"/>
  <c r="F28" i="159"/>
  <c r="F21" i="159"/>
  <c r="F78" i="145"/>
  <c r="F78" i="162"/>
  <c r="F7" i="162"/>
  <c r="F66" i="138"/>
  <c r="F65" i="162"/>
  <c r="F74" i="156"/>
  <c r="F64" i="163"/>
  <c r="F72" i="160"/>
  <c r="F65" i="159"/>
  <c r="F81" i="150"/>
  <c r="F68" i="147"/>
  <c r="F75" i="163"/>
  <c r="F77" i="163"/>
  <c r="F7" i="163"/>
  <c r="F62" i="163"/>
  <c r="B32" i="152"/>
  <c r="A32" i="152"/>
  <c r="B30" i="152"/>
  <c r="A30" i="152"/>
  <c r="B28" i="152"/>
  <c r="A28" i="152"/>
  <c r="B26" i="152"/>
  <c r="A26" i="152"/>
  <c r="B24" i="152"/>
  <c r="A24" i="152"/>
  <c r="B22" i="152"/>
  <c r="A22" i="152"/>
  <c r="B20" i="152"/>
  <c r="A20" i="152"/>
  <c r="B18" i="152"/>
  <c r="A18" i="152"/>
  <c r="B16" i="152"/>
  <c r="A16" i="152"/>
  <c r="B14" i="152"/>
  <c r="A14" i="152"/>
  <c r="B12" i="152"/>
  <c r="A12" i="152"/>
  <c r="B10" i="152"/>
  <c r="A10" i="152"/>
  <c r="B8" i="152"/>
  <c r="A8" i="152"/>
  <c r="B6" i="152"/>
  <c r="A6" i="152"/>
  <c r="F73" i="163"/>
  <c r="F71" i="163"/>
  <c r="F69" i="163"/>
  <c r="F67" i="163"/>
  <c r="F76" i="137"/>
  <c r="F75" i="160"/>
  <c r="F77" i="160"/>
  <c r="F79" i="160"/>
  <c r="F81" i="160"/>
  <c r="F68" i="159"/>
  <c r="F70" i="159"/>
  <c r="F72" i="159"/>
  <c r="F74" i="159"/>
  <c r="F84" i="150"/>
  <c r="F86" i="150"/>
  <c r="F88" i="150"/>
  <c r="F90" i="150"/>
  <c r="F68" i="148"/>
  <c r="F70" i="148"/>
  <c r="F72" i="148"/>
  <c r="F74" i="148"/>
  <c r="F73" i="147"/>
  <c r="F75" i="147"/>
  <c r="F77" i="147"/>
  <c r="F79" i="147"/>
  <c r="F77" i="156"/>
  <c r="F79" i="156"/>
  <c r="F81" i="156"/>
  <c r="F83" i="156"/>
  <c r="F76" i="145"/>
  <c r="F68" i="145"/>
  <c r="F70" i="145"/>
  <c r="F72" i="145"/>
  <c r="F74" i="145"/>
  <c r="F68" i="144" l="1"/>
  <c r="F70" i="144"/>
  <c r="F72" i="144"/>
  <c r="F74" i="144"/>
  <c r="F67" i="141"/>
  <c r="F69" i="141"/>
  <c r="F71" i="141"/>
  <c r="F73" i="141"/>
  <c r="F68" i="139"/>
  <c r="F70" i="139"/>
  <c r="F72" i="139"/>
  <c r="F74" i="139"/>
  <c r="F68" i="162"/>
  <c r="F70" i="162"/>
  <c r="F72" i="162"/>
  <c r="F74" i="162"/>
  <c r="F71" i="138"/>
  <c r="F73" i="138"/>
  <c r="F75" i="138"/>
  <c r="F77" i="138"/>
  <c r="F79" i="137"/>
  <c r="F81" i="137"/>
  <c r="F83" i="137"/>
  <c r="F85" i="137"/>
  <c r="F86" i="137"/>
  <c r="F47" i="163"/>
  <c r="F44" i="163"/>
  <c r="F41" i="163"/>
  <c r="F38" i="163"/>
  <c r="F35" i="163"/>
  <c r="D31" i="163"/>
  <c r="F28" i="163"/>
  <c r="F25" i="163"/>
  <c r="F22" i="163"/>
  <c r="F19" i="163"/>
  <c r="F14" i="163"/>
  <c r="F11" i="163"/>
  <c r="F80" i="163" s="1"/>
  <c r="F61" i="156"/>
  <c r="F58" i="156"/>
  <c r="F55" i="156"/>
  <c r="F52" i="156"/>
  <c r="F49" i="156"/>
  <c r="F45" i="156"/>
  <c r="F42" i="156"/>
  <c r="F39" i="156"/>
  <c r="F36" i="156"/>
  <c r="F33" i="156"/>
  <c r="F30" i="156"/>
  <c r="F26" i="156"/>
  <c r="F23" i="156"/>
  <c r="F13" i="156"/>
  <c r="F10" i="156"/>
  <c r="F41" i="144"/>
  <c r="D30" i="137"/>
  <c r="F31" i="163" l="1"/>
  <c r="F10" i="139"/>
  <c r="F13" i="139"/>
  <c r="F19" i="139"/>
  <c r="F25" i="139"/>
  <c r="F32" i="139"/>
  <c r="F35" i="139"/>
  <c r="F38" i="139"/>
  <c r="F41" i="139"/>
  <c r="F44" i="139"/>
  <c r="F48" i="139"/>
  <c r="F51" i="139"/>
  <c r="F54" i="139"/>
  <c r="F58" i="139"/>
  <c r="F61" i="139"/>
  <c r="F63" i="139"/>
  <c r="F65" i="139"/>
  <c r="F76" i="139"/>
  <c r="F78" i="139"/>
  <c r="F7" i="139"/>
  <c r="F76" i="162"/>
  <c r="F10" i="162"/>
  <c r="F13" i="162"/>
  <c r="F36" i="162"/>
  <c r="F39" i="162"/>
  <c r="F42" i="162"/>
  <c r="F45" i="162"/>
  <c r="F48" i="162"/>
  <c r="F20" i="162"/>
  <c r="D23" i="162"/>
  <c r="D26" i="162"/>
  <c r="F29" i="162"/>
  <c r="D32" i="162"/>
  <c r="F26" i="138"/>
  <c r="F29" i="138"/>
  <c r="F33" i="138"/>
  <c r="F52" i="138"/>
  <c r="F55" i="138"/>
  <c r="F59" i="138"/>
  <c r="F79" i="138"/>
  <c r="F81" i="138"/>
  <c r="F84" i="138" s="1"/>
  <c r="F11" i="138"/>
  <c r="F14" i="138"/>
  <c r="F20" i="138"/>
  <c r="F36" i="138"/>
  <c r="F39" i="138"/>
  <c r="F42" i="138"/>
  <c r="F45" i="138"/>
  <c r="F49" i="138"/>
  <c r="F62" i="138"/>
  <c r="F64" i="138"/>
  <c r="F68" i="138"/>
  <c r="F7" i="138"/>
  <c r="F60" i="163"/>
  <c r="F57" i="163"/>
  <c r="F54" i="163"/>
  <c r="F52" i="163"/>
  <c r="F50" i="163"/>
  <c r="F63" i="162"/>
  <c r="F61" i="162"/>
  <c r="F58" i="162"/>
  <c r="F55" i="162"/>
  <c r="F53" i="162"/>
  <c r="F51" i="162"/>
  <c r="F32" i="162" l="1"/>
  <c r="F23" i="162"/>
  <c r="F26" i="162"/>
  <c r="C32" i="152" l="1"/>
  <c r="C10" i="152"/>
  <c r="F7" i="150" l="1"/>
  <c r="F81" i="147"/>
  <c r="F83" i="147"/>
  <c r="F7" i="141"/>
  <c r="F7" i="137"/>
  <c r="F94" i="137" s="1"/>
  <c r="F7" i="160"/>
  <c r="F85" i="160"/>
  <c r="F87" i="160"/>
  <c r="F83" i="160"/>
  <c r="F78" i="159"/>
  <c r="F76" i="159"/>
  <c r="F7" i="159"/>
  <c r="F94" i="150"/>
  <c r="F96" i="150"/>
  <c r="F92" i="150"/>
  <c r="F78" i="148"/>
  <c r="F76" i="148"/>
  <c r="F7" i="148"/>
  <c r="F7" i="147"/>
  <c r="F86" i="147" s="1"/>
  <c r="F72" i="156"/>
  <c r="F7" i="156"/>
  <c r="F35" i="145"/>
  <c r="F7" i="145"/>
  <c r="F7" i="144"/>
  <c r="F35" i="144"/>
  <c r="F78" i="144"/>
  <c r="F76" i="144"/>
  <c r="F34" i="141"/>
  <c r="F77" i="141"/>
  <c r="F75" i="141"/>
  <c r="F89" i="137"/>
  <c r="F91" i="137"/>
  <c r="F87" i="137"/>
  <c r="F87" i="156"/>
  <c r="F35" i="160"/>
  <c r="F28" i="160"/>
  <c r="F85" i="156"/>
  <c r="F89" i="156"/>
  <c r="F70" i="160" l="1"/>
  <c r="F68" i="160"/>
  <c r="F65" i="160"/>
  <c r="F62" i="160"/>
  <c r="F59" i="160"/>
  <c r="F56" i="160"/>
  <c r="F53" i="160"/>
  <c r="F50" i="160"/>
  <c r="F47" i="160"/>
  <c r="F44" i="160"/>
  <c r="F41" i="160"/>
  <c r="F38" i="160"/>
  <c r="F32" i="160"/>
  <c r="F25" i="160"/>
  <c r="F22" i="160"/>
  <c r="F16" i="160"/>
  <c r="F13" i="160"/>
  <c r="F10" i="160"/>
  <c r="C30" i="152" l="1"/>
  <c r="F63" i="159"/>
  <c r="F61" i="159"/>
  <c r="F58" i="159"/>
  <c r="F55" i="159"/>
  <c r="F52" i="159"/>
  <c r="F49" i="159"/>
  <c r="F46" i="159"/>
  <c r="F43" i="159"/>
  <c r="F40" i="159"/>
  <c r="F37" i="159"/>
  <c r="F34" i="159"/>
  <c r="F31" i="159"/>
  <c r="F25" i="159"/>
  <c r="F18" i="159"/>
  <c r="F13" i="159"/>
  <c r="F10" i="159"/>
  <c r="C28" i="152" l="1"/>
  <c r="F79" i="150" l="1"/>
  <c r="F64" i="156" l="1"/>
  <c r="F67" i="156"/>
  <c r="F70" i="156"/>
  <c r="C20" i="152" l="1"/>
  <c r="F77" i="150" l="1"/>
  <c r="F74" i="150"/>
  <c r="F70" i="150"/>
  <c r="F67" i="150"/>
  <c r="F63" i="150"/>
  <c r="F60" i="150"/>
  <c r="F57" i="150"/>
  <c r="F54" i="150"/>
  <c r="F50" i="150"/>
  <c r="F47" i="150"/>
  <c r="F44" i="150"/>
  <c r="F41" i="150"/>
  <c r="F38" i="150"/>
  <c r="F35" i="150"/>
  <c r="F28" i="150"/>
  <c r="F22" i="150"/>
  <c r="F16" i="150"/>
  <c r="F13" i="150"/>
  <c r="F10" i="150"/>
  <c r="F25" i="150" l="1"/>
  <c r="F31" i="150"/>
  <c r="C26" i="152" l="1"/>
  <c r="F65" i="148" l="1"/>
  <c r="F63" i="148"/>
  <c r="F61" i="148"/>
  <c r="F58" i="148"/>
  <c r="F54" i="148"/>
  <c r="F51" i="148"/>
  <c r="F48" i="148"/>
  <c r="F44" i="148"/>
  <c r="F41" i="148"/>
  <c r="F38" i="148"/>
  <c r="F32" i="148"/>
  <c r="F25" i="148"/>
  <c r="F19" i="148"/>
  <c r="F13" i="148"/>
  <c r="F10" i="148"/>
  <c r="F28" i="148" l="1"/>
  <c r="F22" i="148"/>
  <c r="C24" i="152" l="1"/>
  <c r="F70" i="147"/>
  <c r="F66" i="147"/>
  <c r="F64" i="147"/>
  <c r="F60" i="147"/>
  <c r="F56" i="147"/>
  <c r="F53" i="147"/>
  <c r="F50" i="147"/>
  <c r="F46" i="147"/>
  <c r="F43" i="147"/>
  <c r="F40" i="147"/>
  <c r="F37" i="147"/>
  <c r="F34" i="147"/>
  <c r="F27" i="147"/>
  <c r="F21" i="147"/>
  <c r="F15" i="147"/>
  <c r="F12" i="147"/>
  <c r="F30" i="147" l="1"/>
  <c r="F24" i="147"/>
  <c r="C22" i="152" l="1"/>
  <c r="F65" i="145" l="1"/>
  <c r="F63" i="145"/>
  <c r="F61" i="145"/>
  <c r="F58" i="145"/>
  <c r="F54" i="145"/>
  <c r="F51" i="145"/>
  <c r="F48" i="145"/>
  <c r="F44" i="145"/>
  <c r="F41" i="145"/>
  <c r="F38" i="145"/>
  <c r="F32" i="145"/>
  <c r="F28" i="145"/>
  <c r="F25" i="145"/>
  <c r="F19" i="145"/>
  <c r="F13" i="145"/>
  <c r="F10" i="145"/>
  <c r="F22" i="145" l="1"/>
  <c r="C18" i="152" s="1"/>
  <c r="F65" i="144"/>
  <c r="F63" i="144"/>
  <c r="F61" i="144"/>
  <c r="F58" i="144"/>
  <c r="F54" i="144"/>
  <c r="F51" i="144"/>
  <c r="F48" i="144"/>
  <c r="F44" i="144"/>
  <c r="F38" i="144"/>
  <c r="F32" i="144"/>
  <c r="F25" i="144"/>
  <c r="F19" i="144"/>
  <c r="F13" i="144"/>
  <c r="F10" i="144"/>
  <c r="F28" i="144" l="1"/>
  <c r="F22" i="144"/>
  <c r="C16" i="152" l="1"/>
  <c r="F64" i="141" l="1"/>
  <c r="F62" i="141"/>
  <c r="F60" i="141"/>
  <c r="F57" i="141"/>
  <c r="F53" i="141"/>
  <c r="F50" i="141"/>
  <c r="F47" i="141"/>
  <c r="F43" i="141"/>
  <c r="F40" i="141"/>
  <c r="F37" i="141"/>
  <c r="F31" i="141"/>
  <c r="F27" i="141"/>
  <c r="F24" i="141"/>
  <c r="F18" i="141"/>
  <c r="F13" i="141"/>
  <c r="F10" i="141"/>
  <c r="F21" i="141" l="1"/>
  <c r="C14" i="152" l="1"/>
  <c r="F28" i="139" l="1"/>
  <c r="F22" i="139"/>
  <c r="C12" i="152" l="1"/>
  <c r="F23" i="138"/>
  <c r="C8" i="152" s="1"/>
  <c r="F73" i="137"/>
  <c r="F69" i="137"/>
  <c r="F66" i="137"/>
  <c r="F62" i="137"/>
  <c r="F59" i="137"/>
  <c r="F56" i="137"/>
  <c r="F55" i="137"/>
  <c r="F53" i="137"/>
  <c r="F49" i="137"/>
  <c r="F48" i="137"/>
  <c r="F46" i="137"/>
  <c r="F43" i="137"/>
  <c r="F40" i="137"/>
  <c r="F39" i="137"/>
  <c r="F37" i="137"/>
  <c r="F34" i="137"/>
  <c r="F27" i="137"/>
  <c r="F21" i="137"/>
  <c r="F16" i="137"/>
  <c r="F13" i="137"/>
  <c r="F10" i="137"/>
  <c r="F30" i="137" l="1"/>
  <c r="F24" i="137" l="1"/>
  <c r="C6" i="152" l="1"/>
  <c r="C36" i="152" l="1"/>
  <c r="C38" i="152" l="1"/>
  <c r="C40" i="152" s="1"/>
  <c r="C42" i="152" l="1"/>
  <c r="C44" i="152" s="1"/>
</calcChain>
</file>

<file path=xl/sharedStrings.xml><?xml version="1.0" encoding="utf-8"?>
<sst xmlns="http://schemas.openxmlformats.org/spreadsheetml/2006/main" count="1603" uniqueCount="226">
  <si>
    <t>AMOUNT</t>
  </si>
  <si>
    <t>m</t>
  </si>
  <si>
    <t>Item</t>
  </si>
  <si>
    <t>Allow 15 per cent (15%) of the above sub-total for Value Added  Tax</t>
  </si>
  <si>
    <t>UNIT</t>
  </si>
  <si>
    <t>DESCRIPTION</t>
  </si>
  <si>
    <t>Supply and Install the following equipment for a Solar PV installation.</t>
  </si>
  <si>
    <t>1.1</t>
  </si>
  <si>
    <t>Each</t>
  </si>
  <si>
    <t>1.2</t>
  </si>
  <si>
    <t>1.3</t>
  </si>
  <si>
    <t>2.1</t>
  </si>
  <si>
    <t>Cabling</t>
  </si>
  <si>
    <t>2.1.1</t>
  </si>
  <si>
    <t>2.1.2</t>
  </si>
  <si>
    <t>2.1.3</t>
  </si>
  <si>
    <t>Circuit Breakers</t>
  </si>
  <si>
    <t>3.1</t>
  </si>
  <si>
    <t>3.2</t>
  </si>
  <si>
    <t>3.3</t>
  </si>
  <si>
    <t>DC Surge Protective Device, class 2</t>
  </si>
  <si>
    <t>3.4</t>
  </si>
  <si>
    <t>Sum</t>
  </si>
  <si>
    <t>Sunsynk Hybrid Inverter, Pure Sine wave, 230V,50Hz, 8kW, Single Phase</t>
  </si>
  <si>
    <t>1.0</t>
  </si>
  <si>
    <t>Schematic  and equipment layout drawings signed by a Registered Professional</t>
  </si>
  <si>
    <t>PV Solar Module, 40V-42V Voc,21% eff (STC) , 600W Monocrystaline or, Mono PERC</t>
  </si>
  <si>
    <t>Single core copper Red X 4mm2 Pv Cabling,DC.</t>
  </si>
  <si>
    <t>Single core copper Black X 4mm2 Pv Cabling,DC.</t>
  </si>
  <si>
    <t>Distribution Board  12 Way PVCSurface mounted  with glass cover, indoor complete with circuit breakers 20AX3 and earth leakage</t>
  </si>
  <si>
    <t>Earthing Materials</t>
  </si>
  <si>
    <t>Solar Panel roof mounting system</t>
  </si>
  <si>
    <t>25mm galvanised steel conduit for roof cabling</t>
  </si>
  <si>
    <t>Alterations to existing electrical installation</t>
  </si>
  <si>
    <t>Replace fluorescent tubes with LED tubes</t>
  </si>
  <si>
    <t>Lightning Protection</t>
  </si>
  <si>
    <t>each</t>
  </si>
  <si>
    <t>1C X 6mm² Cu Red, DC installed in galvanized conduit</t>
  </si>
  <si>
    <t>2.1.4</t>
  </si>
  <si>
    <t>1C X 6mm² Cu Black, DC installed in galvanized conduit</t>
  </si>
  <si>
    <t>DC Circuit breaker Din rail , 160A DP- Batteries</t>
  </si>
  <si>
    <t>DC Fuse, 80A, 230V complete with fuse holder</t>
  </si>
  <si>
    <t>AC Circuit Breaker, SP,40A,230VAC - Inverter input</t>
  </si>
  <si>
    <t>AC Surge Protective Device, class 2 LN</t>
  </si>
  <si>
    <t>AC Citcuit Breaker Din Rail,63A,230V inverter out</t>
  </si>
  <si>
    <t>Distribution Boards</t>
  </si>
  <si>
    <t>DC 4-Way Battery Breaker box</t>
  </si>
  <si>
    <t>Multi way Combiner Box</t>
  </si>
  <si>
    <t>Automatic Changeover Switch 63A DP  complete with enclosure</t>
  </si>
  <si>
    <t>Earthing</t>
  </si>
  <si>
    <t>4.4m roof mounting rail complete with stainless steel clamps supply and install</t>
  </si>
  <si>
    <t>Cable containment</t>
  </si>
  <si>
    <t>Disconnect lighting and socket outlet circuits from exixting Db and transfer to Essentials DB. Socket outlets to be wired through Earth leakage unit</t>
  </si>
  <si>
    <t>Sunsynk Hybrid Inverter, Pure Sine wave, 230V,50Hz, 5kW, Single Phase</t>
  </si>
  <si>
    <t>Sunsynk Hybrid Inverter, Pure Sine wave, 230V,50Hz, 12kW, Single Phase</t>
  </si>
  <si>
    <t>DC Circuit breaker Din rail , 125A DP- Batteries</t>
  </si>
  <si>
    <t>Sunsynk Hybrid Inverter, Pure Sine wave, 230V,50Hz, 8kW, Single  Phase</t>
  </si>
  <si>
    <t>AC Citcuit Breaker Din Rail,40A SP,230V inverter out</t>
  </si>
  <si>
    <t>DC 8-Way Battery Breaker box</t>
  </si>
  <si>
    <t>Automatic Changeover Switch 63A SP&amp;N complete with enclosure</t>
  </si>
  <si>
    <t>Sub-Total 1</t>
  </si>
  <si>
    <t>Sub-Total 2</t>
  </si>
  <si>
    <t>Allow 5 per cent (5%) of the above sub-total for Contingency</t>
  </si>
  <si>
    <t>QNTY</t>
  </si>
  <si>
    <t>RATE</t>
  </si>
  <si>
    <t>BILL NO.</t>
  </si>
  <si>
    <t>PRICING SCHEDULE</t>
  </si>
  <si>
    <t>Pricing Instructions</t>
  </si>
  <si>
    <t>FOR THE APPOINTMENT OF SUPPLIERS FOR THE SUPPLY AND INSTALLATION OF ALTERNATIVE POWER SUPPLY IN VARIOUS OFFICES FOR THE SOUTH AFRICAN SOCIAL SECURITY AGENCY (SASSA) MPUMALANGA REGION</t>
  </si>
  <si>
    <t>Materials</t>
  </si>
  <si>
    <t>ITEM No.</t>
  </si>
  <si>
    <t>SUPPLY AND INSTALLATION OF ALTERNATIVE POWER SUPPLY IN VARIOUS OFFICES FOR (SASSA) MPUMALANGA REGION</t>
  </si>
  <si>
    <t>SUMMARY</t>
  </si>
  <si>
    <t>BILL OF QUANTITIES</t>
  </si>
  <si>
    <t>The prices in this Bill of Quantities must be fully inclusive for the work described to supply, deliver and install each item. Such prices and rates shall cover all costs and the execution of the work described in accordance with the provisions of the work required in the Technical Specifications and Bill of Quantites, and shall cover the cost of all general risks, liabilities, and obligations set forth or implied in this contract, as well as overhead charges and profit.</t>
  </si>
  <si>
    <t>Supply</t>
  </si>
  <si>
    <t>Materials- Supply and isntall materials for the complete solar PV installation.</t>
  </si>
  <si>
    <t>Guarantees, and Maintenance</t>
  </si>
  <si>
    <t>Supply and Install the following equipment for a Battery and Hybrid Inverter installation.</t>
  </si>
  <si>
    <t>Sunsynk or Freedom Won, Lithium Iron  51.2V, 200Ah Battery</t>
  </si>
  <si>
    <t>1C X 16mm² Cu Red, DC battery cable</t>
  </si>
  <si>
    <t>Extending backup supply to an additional SASSA office 50m away from inverter(2 lights and 3 socket outlets)</t>
  </si>
  <si>
    <t>Design,Supply and Install   a Battery and Hybrid inverter installation with the following equipment:</t>
  </si>
  <si>
    <t>Sunsynk or Freedom Won, Lithium Iron  51.2V,  200Ah Battery</t>
  </si>
  <si>
    <t>Materials- Supply and isntall materials for the complete  installation.</t>
  </si>
  <si>
    <t>Single core copper Red X 6mm2 Pv Cabling,AC.</t>
  </si>
  <si>
    <t>Single core copper Black X 6mm2 Pv Cabling,AC.</t>
  </si>
  <si>
    <t>AC Surge Protective Device, class 2 1P&amp;N</t>
  </si>
  <si>
    <t>AC Citcuit Breaker Din Rail,32A SP,230V inverter out</t>
  </si>
  <si>
    <t>Distribution Board  12 Way PVCSurface mounted  with glass cover, indoor complete with circuit breakers 20AX6 and 4x10A and earth leakage 3P&amp;N</t>
  </si>
  <si>
    <t>Allow for alteration to lighting circuits and socket outlets including cabling and conduits to enable the back up installation to support only essential services.</t>
  </si>
  <si>
    <t>DC Circuit breaker Din rail , 350A DP- Batteries</t>
  </si>
  <si>
    <t>AC Surge Protective Device, class 2 3P&amp;N</t>
  </si>
  <si>
    <t>Sunsynk Hybrid Inverter, Pure Sine wave, 400V,50Hz, 5kW, Single  Phase</t>
  </si>
  <si>
    <t>Single core copper Red X 6mm2 Pv Cabling, AC.</t>
  </si>
  <si>
    <t>Single core copper Black X 6mm2 Pv Cabling, AC.</t>
  </si>
  <si>
    <t>Sunsynk or Freedom Won, Lithium Iron  51.2V,  300Ah Battery</t>
  </si>
  <si>
    <t>Sunsynk or Freedom Won, Lithium Iron  48V, 15kWh Battery</t>
  </si>
  <si>
    <t>AC Circuit Breaker, SP,80A,230VAC - Inverter input</t>
  </si>
  <si>
    <t>5.1</t>
  </si>
  <si>
    <t>1C X 6mm² Cu Black, DC PV Cable</t>
  </si>
  <si>
    <t>1C X 6mm² Cu Red, DC PV Cable</t>
  </si>
  <si>
    <t>Supply and install materials for the complete solar PV installation.</t>
  </si>
  <si>
    <t xml:space="preserve">Supply and install </t>
  </si>
  <si>
    <t>Supply and install</t>
  </si>
  <si>
    <t>Materials- Supply and install and isntall materials for the complete solar PV installation.</t>
  </si>
  <si>
    <t>4.4m roof mounting rail complete with stainless steel clamps Supply and install and install</t>
  </si>
  <si>
    <t>AC Surge Protective Device, class 2</t>
  </si>
  <si>
    <t>DC 4-Way Combiner Box</t>
  </si>
  <si>
    <t>Cable Terminations</t>
  </si>
  <si>
    <t>Strucural Engineeer's Report</t>
  </si>
  <si>
    <t>Supply and Install the following equipment for a Battery and  Inverter installation.</t>
  </si>
  <si>
    <t>PV Solar Module, 24V, 600W</t>
  </si>
  <si>
    <t>Sunsynk, Lithium Iron Battery  48V, 500Ah Batteries</t>
  </si>
  <si>
    <t>Materials- Supply and isntall materials for the  installation.</t>
  </si>
  <si>
    <t>2C X 1.5mm2 String Cabling,DC.</t>
  </si>
  <si>
    <t>2C X 6mm2 RUBBER SWA RUBBER Cu, DC.</t>
  </si>
  <si>
    <t>3C X 10mm2 PVC SWA PVC</t>
  </si>
  <si>
    <t>DC Circuit breaker, 63A,1P,230V</t>
  </si>
  <si>
    <t>DC Fuse, 80A, 230V</t>
  </si>
  <si>
    <t>AC Circuit Breaker, 1P,45A,230VAC</t>
  </si>
  <si>
    <t>AC Fuse,63A,230V</t>
  </si>
  <si>
    <t>Changeover Switch, 230V, 63A</t>
  </si>
  <si>
    <t>Power Distribution Board (200 X 200 X 100)</t>
  </si>
  <si>
    <t>Changeover Switch Box (300 X 200 X 200)</t>
  </si>
  <si>
    <t>EarthING Materials</t>
  </si>
  <si>
    <t>4.1</t>
  </si>
  <si>
    <t>4.2</t>
  </si>
  <si>
    <t>4.3</t>
  </si>
  <si>
    <t>4.4</t>
  </si>
  <si>
    <t>Sunsynk Hybrid Inverter, Pure Sine wave, 230V,50Hz, 10kW, Single Phase</t>
  </si>
  <si>
    <t>Supply and Install the following equipment for a Battery and Inveter installation.</t>
  </si>
  <si>
    <t>Sunsynk Hybrid Inverter, Pure Sine wave, 230V,50Hz, 5kW, Single  Phase</t>
  </si>
  <si>
    <t>Sunsynk    48V,  2 X  5kWh Lithium Ion Battery</t>
  </si>
  <si>
    <t>Single core copper Red X 6mm2 AC Cabling</t>
  </si>
  <si>
    <t>Single core copper Black X 6mm2 AC Cabling</t>
  </si>
  <si>
    <t>Insulated single core Green/Yellow earth conuctor</t>
  </si>
  <si>
    <t>1Coe  X 16mm² Cu Red, DC battery cable</t>
  </si>
  <si>
    <t>2.1.5</t>
  </si>
  <si>
    <t>1 core x 16mm² Cu Black, DC battery cable</t>
  </si>
  <si>
    <t>AC Surge Protective Device, class 2 SP&amp;N</t>
  </si>
  <si>
    <t>Distribution Board  12 Way PVCSurface mounted  with glass cover, indoor complete with circuit breakers 20AX4 and 4x10A and earth leakage SP&amp;N</t>
  </si>
  <si>
    <t>Sunsynk    48V,  2 X  10kWh Lithium Ion Battery</t>
  </si>
  <si>
    <t>1Coe  X 25mm² Cu Red, DC battery cable</t>
  </si>
  <si>
    <t>1 core x 25mm² Cu Black, DC battery cable</t>
  </si>
  <si>
    <t>DC Circuit breaker Din rail , 250A DP- Batteries</t>
  </si>
  <si>
    <t>Supply and Install</t>
  </si>
  <si>
    <t xml:space="preserve">Supply and Install  </t>
  </si>
  <si>
    <t xml:space="preserve">Supply and Install </t>
  </si>
  <si>
    <t>Bill No: 1</t>
  </si>
  <si>
    <t>MARAPYANE SASSA OFFICE</t>
  </si>
  <si>
    <t>Sunsynk or Freedom Won, Lithium Ion  48V, 5kW 100Ah Battery</t>
  </si>
  <si>
    <t>2.2</t>
  </si>
  <si>
    <t>2.2.1</t>
  </si>
  <si>
    <t>2.2.2</t>
  </si>
  <si>
    <t>2.2.3</t>
  </si>
  <si>
    <t>2.2.4</t>
  </si>
  <si>
    <t>2.2.5</t>
  </si>
  <si>
    <t>2.2.6</t>
  </si>
  <si>
    <t>2.3</t>
  </si>
  <si>
    <t>2.3.1</t>
  </si>
  <si>
    <t>2.3.2</t>
  </si>
  <si>
    <t>2.3.3</t>
  </si>
  <si>
    <t>2.3.4</t>
  </si>
  <si>
    <t>2.4.1</t>
  </si>
  <si>
    <t>2.4</t>
  </si>
  <si>
    <t>3.2.1</t>
  </si>
  <si>
    <t>Warranty for the Hybrid Inveter</t>
  </si>
  <si>
    <t>Warranty for the PV Solar Modules</t>
  </si>
  <si>
    <t>Warranty for the Lithium Battery</t>
  </si>
  <si>
    <t>Worksmanship Warranty</t>
  </si>
  <si>
    <t>Bill No: 2</t>
  </si>
  <si>
    <t>MKOBOLA SASSA OFFICE</t>
  </si>
  <si>
    <t>Sunsynk or Freedom Won, Lithium Ion  51.2V, 200Ah Battery</t>
  </si>
  <si>
    <t>Bill No: 3</t>
  </si>
  <si>
    <t>MBIBANE SASSA OFFICE</t>
  </si>
  <si>
    <t>Design,Supply and install a Battery and Hybrid inverter installation with the following equipment:</t>
  </si>
  <si>
    <t>Guarantees and Warranties</t>
  </si>
  <si>
    <t>Bill No: 4</t>
  </si>
  <si>
    <t>CASTEEL SASSA OFFICE</t>
  </si>
  <si>
    <t>Design, Supply and Install  a Battery and Hybrid inverter installation with the following equipment:</t>
  </si>
  <si>
    <t>Guarantees and Warrantees</t>
  </si>
  <si>
    <t>Bill No: 5</t>
  </si>
  <si>
    <t>Bill No: 6</t>
  </si>
  <si>
    <t>MARITE SASSA OFFICE</t>
  </si>
  <si>
    <t>Design, Supply and Install a Battery and Hybrid inverter installation with the following equipment:</t>
  </si>
  <si>
    <t>Bill No: 7</t>
  </si>
  <si>
    <t>Bill No: 8</t>
  </si>
  <si>
    <t>THEMBISILE SASSA OFFICE</t>
  </si>
  <si>
    <t xml:space="preserve">Sum </t>
  </si>
  <si>
    <t>Bill No: 9</t>
  </si>
  <si>
    <t>TONGA NKOMAZI SASSA OFFICE</t>
  </si>
  <si>
    <t>KABOKWENI SASSA OFFICE</t>
  </si>
  <si>
    <t>5.2</t>
  </si>
  <si>
    <t>6.1</t>
  </si>
  <si>
    <t>6.2</t>
  </si>
  <si>
    <t>6.3</t>
  </si>
  <si>
    <t>6.4</t>
  </si>
  <si>
    <t>Bill No: 11</t>
  </si>
  <si>
    <t>KAMAJIKA SASSA OFFICE</t>
  </si>
  <si>
    <t xml:space="preserve">Guarantees and Warranties </t>
  </si>
  <si>
    <t>Bill No: 12</t>
  </si>
  <si>
    <t>MATSULU SASSA OFFICE</t>
  </si>
  <si>
    <t>Bill No: 13</t>
  </si>
  <si>
    <t>DAANTJIE SASSA OFFICE</t>
  </si>
  <si>
    <t>2.41</t>
  </si>
  <si>
    <t>5.3</t>
  </si>
  <si>
    <t>Bill No: 14</t>
  </si>
  <si>
    <t>ELUKWATINI SASSA OFFICE</t>
  </si>
  <si>
    <t>2.2.7</t>
  </si>
  <si>
    <t>2.2.8</t>
  </si>
  <si>
    <t>2.2.9</t>
  </si>
  <si>
    <t>2.2.10</t>
  </si>
  <si>
    <t>2.2.11</t>
  </si>
  <si>
    <t>2.2.12</t>
  </si>
  <si>
    <t>GOVAN MBEKI SASSA OFFICE</t>
  </si>
  <si>
    <t>MIDDELBURG LOCAL SASSA OFFICE</t>
  </si>
  <si>
    <t>Disconnect lighting circuits from exixting Db and transfer to Essentials DB. Disconnect socket outlet circuits and  circuits from exixting Db and transfer to Essentials DB.Socket outlets to be wired through Earth leakage unit.</t>
  </si>
  <si>
    <t>Supply and install materials for the complete installation.</t>
  </si>
  <si>
    <t>Disconnect lighting circuits from exixting Db and transfer to Essentials DB. Disconnect socket outlet circuits and  circuits from exixting Db and transfer to Essentials DB. Socket outlets to be wired through Earth leakage unit.</t>
  </si>
  <si>
    <t>5.4</t>
  </si>
  <si>
    <t>Bill No: 10</t>
  </si>
  <si>
    <t>Total Exc VAT Carried Forward to Summary</t>
  </si>
  <si>
    <t>Grand Total</t>
  </si>
  <si>
    <t>Test and Commission and issue a CoC.</t>
  </si>
  <si>
    <t>ANNEXURE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</si>
</sst>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R&quot;* #,##0_-;\-&quot;R&quot;* #,##0_-;_-&quot;R&quot;* &quot;-&quot;_-;_-@_-"/>
    <numFmt numFmtId="44" formatCode="_-&quot;R&quot;* #,##0.00_-;\-&quot;R&quot;* #,##0.00_-;_-&quot;R&quot;* &quot;-&quot;??_-;_-@_-"/>
    <numFmt numFmtId="43" formatCode="_-* #,##0.00_-;\-* #,##0.00_-;_-* &quot;-&quot;??_-;_-@_-"/>
    <numFmt numFmtId="164" formatCode="&quot;R&quot;#,##0.00"/>
    <numFmt numFmtId="165" formatCode="0.0"/>
  </numFmts>
  <fonts count="4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color theme="1"/>
      <name val="Calibri"/>
      <family val="2"/>
      <scheme val="minor"/>
    </font>
    <font>
      <b/>
      <sz val="14"/>
      <color theme="1"/>
      <name val="Calibri"/>
      <family val="2"/>
      <scheme val="minor"/>
    </font>
    <font>
      <b/>
      <sz val="28"/>
      <color theme="1"/>
      <name val="Arial"/>
      <family val="2"/>
    </font>
    <font>
      <b/>
      <sz val="11"/>
      <color theme="1"/>
      <name val="Arial"/>
      <family val="2"/>
    </font>
    <font>
      <sz val="10"/>
      <name val="Arial"/>
      <family val="2"/>
    </font>
    <font>
      <b/>
      <sz val="12"/>
      <color theme="1"/>
      <name val="Calibri"/>
      <family val="2"/>
      <scheme val="minor"/>
    </font>
    <font>
      <sz val="12"/>
      <name val="Calibri"/>
      <family val="2"/>
      <scheme val="minor"/>
    </font>
    <font>
      <b/>
      <sz val="12"/>
      <name val="Calibri"/>
      <family val="2"/>
      <scheme val="minor"/>
    </font>
    <font>
      <sz val="13"/>
      <color theme="1"/>
      <name val="Calibri"/>
      <family val="2"/>
      <scheme val="minor"/>
    </font>
    <font>
      <b/>
      <sz val="13"/>
      <color theme="1"/>
      <name val="Calibri"/>
      <family val="2"/>
      <scheme val="minor"/>
    </font>
    <font>
      <b/>
      <sz val="10"/>
      <name val="Arial"/>
      <family val="2"/>
    </font>
    <font>
      <b/>
      <sz val="10"/>
      <name val="Calibri"/>
      <family val="2"/>
      <scheme val="minor"/>
    </font>
    <font>
      <sz val="10"/>
      <color rgb="FF365F91"/>
      <name val="Calibri"/>
      <family val="2"/>
      <scheme val="minor"/>
    </font>
    <font>
      <sz val="10"/>
      <name val="Calibri"/>
      <family val="2"/>
      <scheme val="minor"/>
    </font>
    <font>
      <u/>
      <sz val="10"/>
      <color theme="1"/>
      <name val="Calibri"/>
      <family val="2"/>
      <scheme val="minor"/>
    </font>
    <font>
      <sz val="10"/>
      <name val="Calibri Bold"/>
      <family val="2"/>
    </font>
    <font>
      <b/>
      <sz val="10"/>
      <name val="Calibri"/>
      <family val="2"/>
    </font>
    <font>
      <b/>
      <u/>
      <sz val="10"/>
      <name val="Calibri"/>
      <family val="2"/>
      <scheme val="minor"/>
    </font>
    <font>
      <b/>
      <sz val="16"/>
      <color theme="1"/>
      <name val="Calibri"/>
      <family val="2"/>
      <scheme val="minor"/>
    </font>
    <font>
      <sz val="10"/>
      <name val="Calibri"/>
      <family val="2"/>
    </font>
    <font>
      <u/>
      <sz val="10"/>
      <name val="Calibri"/>
      <family val="2"/>
    </font>
    <font>
      <sz val="10"/>
      <name val="Calibri Bold"/>
    </font>
    <font>
      <sz val="13"/>
      <name val="Calibri"/>
      <family val="2"/>
      <scheme val="minor"/>
    </font>
    <font>
      <b/>
      <sz val="10"/>
      <color theme="1"/>
      <name val="Calibri"/>
      <family val="2"/>
      <scheme val="minor"/>
    </font>
    <font>
      <u/>
      <sz val="10"/>
      <name val="Calibri"/>
      <family val="2"/>
      <scheme val="minor"/>
    </font>
    <font>
      <b/>
      <sz val="10"/>
      <name val="Calibri Bold"/>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style="thin">
        <color auto="1"/>
      </left>
      <right/>
      <top/>
      <bottom/>
      <diagonal/>
    </border>
    <border>
      <left style="double">
        <color auto="1"/>
      </left>
      <right style="double">
        <color auto="1"/>
      </right>
      <top/>
      <bottom/>
      <diagonal/>
    </border>
    <border>
      <left style="double">
        <color auto="1"/>
      </left>
      <right style="double">
        <color auto="1"/>
      </right>
      <top style="thin">
        <color auto="1"/>
      </top>
      <bottom/>
      <diagonal/>
    </border>
    <border>
      <left style="thin">
        <color auto="1"/>
      </left>
      <right style="thin">
        <color auto="1"/>
      </right>
      <top/>
      <bottom/>
      <diagonal/>
    </border>
    <border>
      <left style="double">
        <color auto="1"/>
      </left>
      <right style="double">
        <color auto="1"/>
      </right>
      <top style="thin">
        <color indexed="64"/>
      </top>
      <bottom style="double">
        <color indexed="64"/>
      </bottom>
      <diagonal/>
    </border>
    <border>
      <left/>
      <right style="double">
        <color auto="1"/>
      </right>
      <top/>
      <bottom/>
      <diagonal/>
    </border>
    <border>
      <left style="thin">
        <color auto="1"/>
      </left>
      <right style="double">
        <color auto="1"/>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3" fontId="1" fillId="0" borderId="0" applyFont="0" applyFill="0" applyBorder="0" applyAlignment="0" applyProtection="0"/>
    <xf numFmtId="0" fontId="1" fillId="0" borderId="0"/>
  </cellStyleXfs>
  <cellXfs count="291">
    <xf numFmtId="0" fontId="0" fillId="0" borderId="0" xfId="0"/>
    <xf numFmtId="0" fontId="0" fillId="0" borderId="0" xfId="0" applyProtection="1">
      <protection locked="0"/>
    </xf>
    <xf numFmtId="0" fontId="20" fillId="0" borderId="0" xfId="0" applyFont="1" applyAlignment="1" applyProtection="1">
      <alignment vertical="center"/>
      <protection locked="0"/>
    </xf>
    <xf numFmtId="0" fontId="20"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23" fillId="0" borderId="0" xfId="0" applyFont="1" applyAlignment="1" applyProtection="1">
      <alignment horizontal="center" vertical="center"/>
      <protection locked="0"/>
    </xf>
    <xf numFmtId="0" fontId="0" fillId="0" borderId="0" xfId="0" applyAlignment="1" applyProtection="1">
      <alignment horizontal="left" vertical="center" wrapText="1"/>
      <protection locked="0"/>
    </xf>
    <xf numFmtId="0" fontId="0" fillId="0" borderId="0" xfId="0" applyAlignment="1" applyProtection="1">
      <alignment vertical="top"/>
      <protection locked="0"/>
    </xf>
    <xf numFmtId="0" fontId="21" fillId="0" borderId="0" xfId="0" applyFont="1" applyAlignment="1" applyProtection="1">
      <alignment vertical="top"/>
      <protection locked="0"/>
    </xf>
    <xf numFmtId="0" fontId="30" fillId="0" borderId="10" xfId="42" applyFont="1" applyBorder="1" applyAlignment="1">
      <alignment horizontal="center" vertical="center"/>
    </xf>
    <xf numFmtId="0" fontId="29" fillId="0" borderId="14" xfId="42" applyFont="1" applyBorder="1" applyAlignment="1">
      <alignment horizontal="left" vertical="center" wrapText="1"/>
    </xf>
    <xf numFmtId="0" fontId="30" fillId="0" borderId="14" xfId="42" applyFont="1" applyBorder="1" applyAlignment="1">
      <alignment horizontal="center" vertical="center"/>
    </xf>
    <xf numFmtId="0" fontId="31" fillId="0" borderId="10" xfId="42" applyFont="1" applyBorder="1" applyAlignment="1">
      <alignment horizontal="center" vertical="center"/>
    </xf>
    <xf numFmtId="0" fontId="29" fillId="0" borderId="14" xfId="42" applyFont="1" applyBorder="1" applyAlignment="1">
      <alignment vertical="center" wrapText="1"/>
    </xf>
    <xf numFmtId="0" fontId="31" fillId="0" borderId="14" xfId="42" applyFont="1" applyBorder="1" applyAlignment="1">
      <alignment vertical="center" wrapText="1"/>
    </xf>
    <xf numFmtId="0" fontId="35" fillId="0" borderId="14" xfId="42" applyFont="1" applyBorder="1" applyAlignment="1">
      <alignment vertical="center" wrapText="1"/>
    </xf>
    <xf numFmtId="0" fontId="22" fillId="0" borderId="10" xfId="42" applyBorder="1" applyAlignment="1">
      <alignment horizontal="center" vertical="center"/>
    </xf>
    <xf numFmtId="165" fontId="31" fillId="0" borderId="10" xfId="42" applyNumberFormat="1" applyFont="1" applyBorder="1" applyAlignment="1">
      <alignment horizontal="center" vertical="center"/>
    </xf>
    <xf numFmtId="0" fontId="29" fillId="0" borderId="10" xfId="42" applyFont="1" applyBorder="1" applyAlignment="1">
      <alignment horizontal="center" vertical="center" wrapText="1"/>
    </xf>
    <xf numFmtId="0" fontId="29" fillId="0" borderId="14" xfId="42" applyFont="1" applyBorder="1" applyAlignment="1">
      <alignment horizontal="center" vertical="center" wrapText="1"/>
    </xf>
    <xf numFmtId="0" fontId="29" fillId="0" borderId="14" xfId="42" applyFont="1" applyBorder="1" applyAlignment="1">
      <alignment horizontal="center" vertical="center"/>
    </xf>
    <xf numFmtId="164" fontId="29" fillId="0" borderId="11" xfId="42" applyNumberFormat="1" applyFont="1" applyBorder="1" applyAlignment="1">
      <alignment horizontal="center" vertical="center"/>
    </xf>
    <xf numFmtId="164" fontId="29" fillId="0" borderId="12" xfId="42" applyNumberFormat="1" applyFont="1" applyBorder="1" applyAlignment="1">
      <alignment horizontal="center" vertical="center"/>
    </xf>
    <xf numFmtId="0" fontId="29" fillId="0" borderId="10" xfId="42" applyFont="1" applyBorder="1" applyAlignment="1">
      <alignment horizontal="center" vertical="center"/>
    </xf>
    <xf numFmtId="0" fontId="31" fillId="0" borderId="0" xfId="42" applyFont="1" applyAlignment="1">
      <alignment horizontal="center" vertical="center"/>
    </xf>
    <xf numFmtId="0" fontId="31" fillId="0" borderId="0" xfId="42" applyFont="1" applyAlignment="1">
      <alignment vertical="center" wrapText="1"/>
    </xf>
    <xf numFmtId="164" fontId="31" fillId="0" borderId="0" xfId="42" applyNumberFormat="1" applyFont="1" applyAlignment="1">
      <alignment horizontal="center" vertical="center"/>
    </xf>
    <xf numFmtId="164" fontId="31" fillId="0" borderId="0" xfId="42" applyNumberFormat="1" applyFont="1" applyAlignment="1">
      <alignment vertical="center"/>
    </xf>
    <xf numFmtId="0" fontId="24" fillId="0" borderId="0" xfId="42" applyFont="1" applyAlignment="1">
      <alignment vertical="center"/>
    </xf>
    <xf numFmtId="164" fontId="24" fillId="0" borderId="0" xfId="42" applyNumberFormat="1" applyFont="1" applyAlignment="1">
      <alignment vertical="center"/>
    </xf>
    <xf numFmtId="164" fontId="24" fillId="0" borderId="0" xfId="42" applyNumberFormat="1" applyFont="1" applyAlignment="1">
      <alignment horizontal="center" vertical="center"/>
    </xf>
    <xf numFmtId="0" fontId="24" fillId="0" borderId="0" xfId="42" applyFont="1" applyAlignment="1">
      <alignment horizontal="center" vertical="center"/>
    </xf>
    <xf numFmtId="0" fontId="24" fillId="0" borderId="0" xfId="42" applyFont="1" applyAlignment="1">
      <alignment vertical="center" wrapText="1"/>
    </xf>
    <xf numFmtId="1" fontId="37" fillId="0" borderId="14" xfId="42" applyNumberFormat="1" applyFont="1" applyBorder="1" applyAlignment="1">
      <alignment horizontal="center" vertical="center"/>
    </xf>
    <xf numFmtId="0" fontId="37" fillId="0" borderId="14" xfId="42" applyFont="1" applyBorder="1" applyAlignment="1">
      <alignment horizontal="center" vertical="center"/>
    </xf>
    <xf numFmtId="0" fontId="37" fillId="0" borderId="14" xfId="42" applyFont="1" applyBorder="1" applyAlignment="1">
      <alignment vertical="center" wrapText="1"/>
    </xf>
    <xf numFmtId="1" fontId="37" fillId="0" borderId="10" xfId="42" applyNumberFormat="1" applyFont="1" applyBorder="1" applyAlignment="1">
      <alignment horizontal="center" vertical="center"/>
    </xf>
    <xf numFmtId="0" fontId="37" fillId="0" borderId="14" xfId="42" applyFont="1" applyBorder="1" applyAlignment="1">
      <alignment horizontal="left" vertical="center" wrapText="1"/>
    </xf>
    <xf numFmtId="0" fontId="34" fillId="0" borderId="14" xfId="42" applyFont="1" applyBorder="1" applyAlignment="1">
      <alignment vertical="center" wrapText="1"/>
    </xf>
    <xf numFmtId="1" fontId="34" fillId="0" borderId="14" xfId="42" applyNumberFormat="1" applyFont="1" applyBorder="1" applyAlignment="1">
      <alignment horizontal="center" vertical="center"/>
    </xf>
    <xf numFmtId="0" fontId="34" fillId="0" borderId="14" xfId="42" applyFont="1" applyBorder="1" applyAlignment="1">
      <alignment horizontal="center" vertical="center"/>
    </xf>
    <xf numFmtId="1" fontId="34" fillId="0" borderId="10" xfId="42" applyNumberFormat="1" applyFont="1" applyBorder="1" applyAlignment="1">
      <alignment horizontal="center" vertical="center"/>
    </xf>
    <xf numFmtId="1" fontId="24" fillId="0" borderId="0" xfId="42" applyNumberFormat="1" applyFont="1" applyAlignment="1">
      <alignment vertical="center"/>
    </xf>
    <xf numFmtId="0" fontId="25" fillId="0" borderId="0" xfId="42" applyFont="1" applyAlignment="1">
      <alignment vertical="center"/>
    </xf>
    <xf numFmtId="0" fontId="38" fillId="0" borderId="14" xfId="42" applyFont="1" applyBorder="1" applyAlignment="1">
      <alignment vertical="center" wrapText="1"/>
    </xf>
    <xf numFmtId="0" fontId="39" fillId="0" borderId="14" xfId="42" applyFont="1" applyBorder="1" applyAlignment="1">
      <alignment horizontal="center" vertical="center"/>
    </xf>
    <xf numFmtId="38" fontId="41" fillId="0" borderId="10" xfId="0" applyNumberFormat="1" applyFont="1" applyBorder="1" applyAlignment="1">
      <alignment horizontal="center" vertical="center" wrapText="1"/>
    </xf>
    <xf numFmtId="0" fontId="41" fillId="0" borderId="14" xfId="0" applyFont="1" applyBorder="1" applyAlignment="1">
      <alignment horizontal="center" vertical="center" wrapText="1"/>
    </xf>
    <xf numFmtId="0" fontId="41" fillId="0" borderId="14" xfId="0" applyFont="1" applyBorder="1" applyAlignment="1">
      <alignment horizontal="center" vertical="center"/>
    </xf>
    <xf numFmtId="40" fontId="41" fillId="0" borderId="14" xfId="0" applyNumberFormat="1" applyFont="1" applyBorder="1" applyAlignment="1">
      <alignment horizontal="center" vertical="center"/>
    </xf>
    <xf numFmtId="40" fontId="41" fillId="0" borderId="11" xfId="0" applyNumberFormat="1" applyFont="1" applyBorder="1" applyAlignment="1">
      <alignment horizontal="center" vertical="center"/>
    </xf>
    <xf numFmtId="40" fontId="41" fillId="0" borderId="12" xfId="0" applyNumberFormat="1" applyFont="1" applyBorder="1" applyAlignment="1">
      <alignment horizontal="center" vertical="center"/>
    </xf>
    <xf numFmtId="38" fontId="41" fillId="0" borderId="10" xfId="0" applyNumberFormat="1" applyFont="1" applyBorder="1" applyAlignment="1">
      <alignment vertical="center"/>
    </xf>
    <xf numFmtId="0" fontId="41" fillId="0" borderId="14" xfId="0" applyFont="1" applyBorder="1" applyAlignment="1">
      <alignment horizontal="right" vertical="center"/>
    </xf>
    <xf numFmtId="0" fontId="41" fillId="0" borderId="14" xfId="0" applyFont="1" applyBorder="1" applyAlignment="1">
      <alignment vertical="center"/>
    </xf>
    <xf numFmtId="0" fontId="35" fillId="0" borderId="14" xfId="42" applyFont="1" applyBorder="1" applyAlignment="1">
      <alignment horizontal="left" vertical="center" wrapText="1"/>
    </xf>
    <xf numFmtId="0" fontId="31" fillId="0" borderId="14" xfId="42" applyFont="1" applyBorder="1" applyAlignment="1">
      <alignment horizontal="center" vertical="center"/>
    </xf>
    <xf numFmtId="1" fontId="31" fillId="0" borderId="10" xfId="42" applyNumberFormat="1" applyFont="1" applyBorder="1" applyAlignment="1">
      <alignment horizontal="center" vertical="center"/>
    </xf>
    <xf numFmtId="1" fontId="31" fillId="0" borderId="14" xfId="42" applyNumberFormat="1" applyFont="1" applyBorder="1" applyAlignment="1">
      <alignment horizontal="center" vertical="center"/>
    </xf>
    <xf numFmtId="1" fontId="29" fillId="0" borderId="10" xfId="42" applyNumberFormat="1" applyFont="1" applyBorder="1" applyAlignment="1">
      <alignment horizontal="center" vertical="center"/>
    </xf>
    <xf numFmtId="0" fontId="42" fillId="0" borderId="14" xfId="42" applyFont="1" applyBorder="1" applyAlignment="1">
      <alignment vertical="center" wrapText="1"/>
    </xf>
    <xf numFmtId="0" fontId="31" fillId="0" borderId="14" xfId="42" applyFont="1" applyBorder="1" applyAlignment="1">
      <alignment horizontal="left" vertical="center" wrapText="1"/>
    </xf>
    <xf numFmtId="164" fontId="34" fillId="0" borderId="12" xfId="42" applyNumberFormat="1" applyFont="1" applyBorder="1" applyAlignment="1">
      <alignment horizontal="right" vertical="center"/>
    </xf>
    <xf numFmtId="0" fontId="28" fillId="0" borderId="0" xfId="42" applyFont="1"/>
    <xf numFmtId="0" fontId="37" fillId="0" borderId="11" xfId="42" applyFont="1" applyBorder="1" applyAlignment="1">
      <alignment vertical="center" wrapText="1"/>
    </xf>
    <xf numFmtId="0" fontId="37" fillId="0" borderId="11" xfId="42" applyFont="1" applyBorder="1"/>
    <xf numFmtId="0" fontId="28" fillId="0" borderId="10" xfId="42" applyFont="1" applyBorder="1" applyAlignment="1">
      <alignment horizontal="center" vertical="center"/>
    </xf>
    <xf numFmtId="164" fontId="28" fillId="0" borderId="12" xfId="42" applyNumberFormat="1" applyFont="1" applyBorder="1"/>
    <xf numFmtId="0" fontId="41" fillId="0" borderId="14" xfId="0" applyFont="1" applyBorder="1" applyAlignment="1">
      <alignment horizontal="left" vertical="center" wrapText="1"/>
    </xf>
    <xf numFmtId="0" fontId="22" fillId="0" borderId="0" xfId="42"/>
    <xf numFmtId="0" fontId="33" fillId="0" borderId="10" xfId="42" applyFont="1" applyBorder="1" applyAlignment="1">
      <alignment horizontal="center"/>
    </xf>
    <xf numFmtId="0" fontId="33" fillId="0" borderId="14" xfId="42" applyFont="1" applyBorder="1"/>
    <xf numFmtId="0" fontId="33" fillId="0" borderId="14" xfId="42" applyFont="1" applyBorder="1" applyAlignment="1">
      <alignment horizontal="center"/>
    </xf>
    <xf numFmtId="0" fontId="33" fillId="0" borderId="14" xfId="42" applyFont="1" applyBorder="1" applyAlignment="1">
      <alignment wrapText="1"/>
    </xf>
    <xf numFmtId="0" fontId="37" fillId="0" borderId="14" xfId="42" applyFont="1" applyBorder="1" applyAlignment="1">
      <alignment horizontal="center"/>
    </xf>
    <xf numFmtId="1" fontId="37" fillId="0" borderId="14" xfId="42" applyNumberFormat="1" applyFont="1" applyBorder="1" applyAlignment="1">
      <alignment horizontal="center"/>
    </xf>
    <xf numFmtId="1" fontId="34" fillId="0" borderId="10" xfId="42" applyNumberFormat="1" applyFont="1" applyBorder="1" applyAlignment="1">
      <alignment horizontal="center"/>
    </xf>
    <xf numFmtId="0" fontId="34" fillId="0" borderId="14" xfId="42" applyFont="1" applyBorder="1"/>
    <xf numFmtId="1" fontId="37" fillId="0" borderId="10" xfId="42" applyNumberFormat="1" applyFont="1" applyBorder="1" applyAlignment="1">
      <alignment horizontal="center"/>
    </xf>
    <xf numFmtId="0" fontId="37" fillId="0" borderId="14" xfId="42" applyFont="1" applyBorder="1"/>
    <xf numFmtId="0" fontId="34" fillId="0" borderId="14" xfId="42" applyFont="1" applyBorder="1" applyAlignment="1">
      <alignment horizontal="center"/>
    </xf>
    <xf numFmtId="1" fontId="34" fillId="0" borderId="14" xfId="42" applyNumberFormat="1" applyFont="1" applyBorder="1" applyAlignment="1">
      <alignment horizontal="center"/>
    </xf>
    <xf numFmtId="0" fontId="33" fillId="0" borderId="0" xfId="42" applyFont="1"/>
    <xf numFmtId="0" fontId="37" fillId="0" borderId="0" xfId="42" applyFont="1"/>
    <xf numFmtId="1" fontId="37" fillId="0" borderId="0" xfId="42" applyNumberFormat="1" applyFont="1"/>
    <xf numFmtId="1" fontId="33" fillId="0" borderId="0" xfId="42" applyNumberFormat="1" applyFont="1"/>
    <xf numFmtId="0" fontId="37" fillId="0" borderId="14" xfId="42" applyFont="1" applyBorder="1" applyAlignment="1">
      <alignment wrapText="1"/>
    </xf>
    <xf numFmtId="0" fontId="34" fillId="0" borderId="11" xfId="42" applyFont="1" applyBorder="1"/>
    <xf numFmtId="1" fontId="37" fillId="0" borderId="0" xfId="42" applyNumberFormat="1" applyFont="1" applyAlignment="1">
      <alignment horizontal="center"/>
    </xf>
    <xf numFmtId="0" fontId="37" fillId="0" borderId="11" xfId="42" applyFont="1" applyBorder="1" applyAlignment="1">
      <alignment wrapText="1"/>
    </xf>
    <xf numFmtId="1" fontId="43" fillId="0" borderId="10" xfId="42" applyNumberFormat="1" applyFont="1" applyBorder="1" applyAlignment="1">
      <alignment horizontal="center"/>
    </xf>
    <xf numFmtId="0" fontId="43" fillId="0" borderId="14" xfId="42" applyFont="1" applyBorder="1"/>
    <xf numFmtId="0" fontId="39" fillId="0" borderId="14" xfId="42" applyFont="1" applyBorder="1" applyAlignment="1">
      <alignment horizontal="center"/>
    </xf>
    <xf numFmtId="1" fontId="39" fillId="0" borderId="14" xfId="42" applyNumberFormat="1" applyFont="1" applyBorder="1" applyAlignment="1">
      <alignment horizontal="center"/>
    </xf>
    <xf numFmtId="0" fontId="22" fillId="0" borderId="10" xfId="42" applyBorder="1" applyAlignment="1">
      <alignment horizontal="center"/>
    </xf>
    <xf numFmtId="164" fontId="34" fillId="0" borderId="12" xfId="42" applyNumberFormat="1" applyFont="1" applyBorder="1" applyAlignment="1">
      <alignment horizontal="right"/>
    </xf>
    <xf numFmtId="164" fontId="22" fillId="0" borderId="0" xfId="42" applyNumberFormat="1"/>
    <xf numFmtId="0" fontId="22" fillId="0" borderId="0" xfId="42" applyAlignment="1">
      <alignment horizontal="center"/>
    </xf>
    <xf numFmtId="164" fontId="22" fillId="0" borderId="0" xfId="42" applyNumberFormat="1" applyAlignment="1">
      <alignment horizontal="center"/>
    </xf>
    <xf numFmtId="0" fontId="34" fillId="0" borderId="14" xfId="42" applyFont="1" applyBorder="1" applyAlignment="1">
      <alignment wrapText="1"/>
    </xf>
    <xf numFmtId="0" fontId="37" fillId="0" borderId="14" xfId="42" applyFont="1" applyBorder="1" applyAlignment="1">
      <alignment horizontal="left" vertical="top" wrapText="1"/>
    </xf>
    <xf numFmtId="1" fontId="22" fillId="0" borderId="10" xfId="42" applyNumberFormat="1" applyBorder="1" applyAlignment="1">
      <alignment horizontal="center"/>
    </xf>
    <xf numFmtId="0" fontId="34" fillId="0" borderId="11" xfId="42" applyFont="1" applyBorder="1" applyAlignment="1">
      <alignment wrapText="1"/>
    </xf>
    <xf numFmtId="164" fontId="22" fillId="0" borderId="12" xfId="42" applyNumberFormat="1" applyBorder="1"/>
    <xf numFmtId="0" fontId="31" fillId="0" borderId="0" xfId="42" applyFont="1" applyAlignment="1">
      <alignment vertical="center"/>
    </xf>
    <xf numFmtId="0" fontId="29" fillId="0" borderId="0" xfId="42" applyFont="1" applyAlignment="1">
      <alignment vertical="center"/>
    </xf>
    <xf numFmtId="1" fontId="31" fillId="0" borderId="0" xfId="42" applyNumberFormat="1" applyFont="1" applyAlignment="1">
      <alignment vertical="center"/>
    </xf>
    <xf numFmtId="0" fontId="39" fillId="0" borderId="10" xfId="42" applyFont="1" applyBorder="1" applyAlignment="1">
      <alignment horizontal="center"/>
    </xf>
    <xf numFmtId="0" fontId="39" fillId="0" borderId="14" xfId="42" applyFont="1" applyBorder="1" applyAlignment="1">
      <alignment wrapText="1"/>
    </xf>
    <xf numFmtId="0" fontId="26" fillId="0" borderId="0" xfId="0" applyFont="1" applyAlignment="1" applyProtection="1">
      <alignment horizontal="center"/>
    </xf>
    <xf numFmtId="0" fontId="21" fillId="0" borderId="0" xfId="0" applyFont="1" applyAlignment="1" applyProtection="1">
      <alignment horizontal="center" vertical="center" wrapText="1"/>
    </xf>
    <xf numFmtId="0" fontId="21" fillId="0" borderId="0" xfId="0" applyFont="1" applyAlignment="1" applyProtection="1">
      <alignment vertical="center" wrapText="1"/>
    </xf>
    <xf numFmtId="0" fontId="26" fillId="0" borderId="0" xfId="0" applyFont="1" applyProtection="1"/>
    <xf numFmtId="0" fontId="36" fillId="0" borderId="0" xfId="0" applyFont="1" applyAlignment="1" applyProtection="1">
      <alignment horizontal="center"/>
    </xf>
    <xf numFmtId="0" fontId="18" fillId="33" borderId="11" xfId="0" applyFont="1" applyFill="1" applyBorder="1" applyAlignment="1" applyProtection="1">
      <alignment horizontal="center" wrapText="1"/>
    </xf>
    <xf numFmtId="0" fontId="19" fillId="33" borderId="12" xfId="0" applyFont="1" applyFill="1" applyBorder="1" applyAlignment="1" applyProtection="1">
      <alignment horizontal="center"/>
    </xf>
    <xf numFmtId="38" fontId="27" fillId="0" borderId="0" xfId="0" applyNumberFormat="1" applyFont="1" applyAlignment="1" applyProtection="1">
      <alignment horizontal="center" vertical="top"/>
    </xf>
    <xf numFmtId="0" fontId="27" fillId="0" borderId="11" xfId="0" applyFont="1" applyBorder="1" applyAlignment="1" applyProtection="1">
      <alignment horizontal="left" wrapText="1"/>
    </xf>
    <xf numFmtId="44" fontId="27" fillId="0" borderId="12" xfId="0" applyNumberFormat="1" applyFont="1" applyBorder="1" applyProtection="1"/>
    <xf numFmtId="38" fontId="26" fillId="0" borderId="0" xfId="0" applyNumberFormat="1" applyFont="1" applyAlignment="1" applyProtection="1">
      <alignment horizontal="center" vertical="top"/>
    </xf>
    <xf numFmtId="0" fontId="26" fillId="0" borderId="11" xfId="0" applyFont="1" applyBorder="1" applyAlignment="1" applyProtection="1">
      <alignment horizontal="left" wrapText="1"/>
    </xf>
    <xf numFmtId="44" fontId="26" fillId="0" borderId="12" xfId="43" applyNumberFormat="1" applyFont="1" applyBorder="1" applyProtection="1"/>
    <xf numFmtId="0" fontId="40" fillId="0" borderId="11" xfId="0" applyFont="1" applyBorder="1" applyAlignment="1" applyProtection="1">
      <alignment horizontal="left" wrapText="1"/>
    </xf>
    <xf numFmtId="0" fontId="26" fillId="0" borderId="11" xfId="0" applyFont="1" applyFill="1" applyBorder="1" applyAlignment="1" applyProtection="1">
      <alignment horizontal="center" wrapText="1"/>
    </xf>
    <xf numFmtId="44" fontId="26" fillId="0" borderId="12" xfId="43" applyNumberFormat="1" applyFont="1" applyFill="1" applyBorder="1" applyProtection="1"/>
    <xf numFmtId="0" fontId="27" fillId="0" borderId="11" xfId="0" applyFont="1" applyFill="1" applyBorder="1" applyAlignment="1" applyProtection="1">
      <alignment horizontal="center"/>
    </xf>
    <xf numFmtId="44" fontId="27" fillId="0" borderId="13" xfId="43" applyNumberFormat="1" applyFont="1" applyFill="1" applyBorder="1" applyProtection="1"/>
    <xf numFmtId="22" fontId="26" fillId="0" borderId="0" xfId="0" applyNumberFormat="1" applyFont="1" applyProtection="1"/>
    <xf numFmtId="0" fontId="26" fillId="0" borderId="11" xfId="0" applyFont="1" applyFill="1" applyBorder="1" applyAlignment="1" applyProtection="1">
      <alignment horizontal="center"/>
    </xf>
    <xf numFmtId="44" fontId="26" fillId="0" borderId="12" xfId="43" applyNumberFormat="1" applyFont="1" applyFill="1" applyBorder="1" applyAlignment="1" applyProtection="1"/>
    <xf numFmtId="0" fontId="26" fillId="0" borderId="11" xfId="0" applyFont="1" applyBorder="1" applyAlignment="1" applyProtection="1">
      <alignment horizontal="center"/>
    </xf>
    <xf numFmtId="44" fontId="27" fillId="0" borderId="13" xfId="43" applyNumberFormat="1" applyFont="1" applyBorder="1" applyAlignment="1" applyProtection="1"/>
    <xf numFmtId="44" fontId="26" fillId="0" borderId="12" xfId="43" applyNumberFormat="1" applyFont="1" applyBorder="1" applyAlignment="1" applyProtection="1"/>
    <xf numFmtId="0" fontId="27" fillId="0" borderId="11" xfId="0" applyFont="1" applyBorder="1" applyAlignment="1" applyProtection="1">
      <alignment horizontal="center"/>
    </xf>
    <xf numFmtId="38" fontId="41" fillId="0" borderId="10" xfId="0" applyNumberFormat="1" applyFont="1" applyBorder="1" applyAlignment="1" applyProtection="1">
      <alignment horizontal="center" vertical="center" wrapText="1"/>
    </xf>
    <xf numFmtId="0" fontId="41" fillId="0" borderId="14" xfId="0" applyFont="1" applyBorder="1" applyAlignment="1" applyProtection="1">
      <alignment horizontal="center" vertical="center" wrapText="1"/>
    </xf>
    <xf numFmtId="0" fontId="41" fillId="0" borderId="14" xfId="0" applyFont="1" applyBorder="1" applyAlignment="1" applyProtection="1">
      <alignment horizontal="center" vertical="center"/>
    </xf>
    <xf numFmtId="40" fontId="41" fillId="0" borderId="14" xfId="0" applyNumberFormat="1" applyFont="1" applyBorder="1" applyAlignment="1" applyProtection="1">
      <alignment horizontal="center" vertical="center"/>
    </xf>
    <xf numFmtId="40" fontId="41" fillId="0" borderId="11" xfId="0" applyNumberFormat="1" applyFont="1" applyBorder="1" applyAlignment="1" applyProtection="1">
      <alignment horizontal="center" vertical="center"/>
    </xf>
    <xf numFmtId="40" fontId="41" fillId="0" borderId="12" xfId="0" applyNumberFormat="1" applyFont="1" applyBorder="1" applyAlignment="1" applyProtection="1">
      <alignment horizontal="center" vertical="center"/>
    </xf>
    <xf numFmtId="0" fontId="31" fillId="0" borderId="0" xfId="42" applyFont="1" applyAlignment="1" applyProtection="1">
      <alignment vertical="center"/>
    </xf>
    <xf numFmtId="38" fontId="41" fillId="0" borderId="10" xfId="0" applyNumberFormat="1" applyFont="1" applyBorder="1" applyAlignment="1" applyProtection="1">
      <alignment vertical="center"/>
    </xf>
    <xf numFmtId="0" fontId="41" fillId="0" borderId="14" xfId="0" applyFont="1" applyBorder="1" applyAlignment="1" applyProtection="1">
      <alignment horizontal="left" vertical="center" wrapText="1"/>
    </xf>
    <xf numFmtId="0" fontId="41" fillId="0" borderId="14" xfId="0" applyFont="1" applyBorder="1" applyAlignment="1" applyProtection="1">
      <alignment horizontal="right" vertical="center"/>
    </xf>
    <xf numFmtId="0" fontId="41" fillId="0" borderId="14" xfId="0" applyFont="1" applyBorder="1" applyAlignment="1" applyProtection="1">
      <alignment vertical="center"/>
    </xf>
    <xf numFmtId="0" fontId="30" fillId="0" borderId="10" xfId="42" applyFont="1" applyBorder="1" applyAlignment="1" applyProtection="1">
      <alignment horizontal="center" vertical="center"/>
    </xf>
    <xf numFmtId="0" fontId="29" fillId="0" borderId="14" xfId="42" applyFont="1" applyBorder="1" applyAlignment="1" applyProtection="1">
      <alignment horizontal="left" vertical="center" wrapText="1"/>
    </xf>
    <xf numFmtId="0" fontId="30" fillId="0" borderId="14" xfId="42" applyFont="1" applyBorder="1" applyAlignment="1" applyProtection="1">
      <alignment horizontal="center" vertical="center"/>
    </xf>
    <xf numFmtId="0" fontId="32" fillId="0" borderId="14" xfId="0" applyFont="1" applyBorder="1" applyAlignment="1" applyProtection="1">
      <alignment horizontal="left" vertical="center" wrapText="1"/>
    </xf>
    <xf numFmtId="0" fontId="31" fillId="0" borderId="10" xfId="42" applyFont="1" applyBorder="1" applyAlignment="1" applyProtection="1">
      <alignment horizontal="center" vertical="center"/>
    </xf>
    <xf numFmtId="0" fontId="31" fillId="0" borderId="14" xfId="42" applyFont="1" applyBorder="1" applyAlignment="1" applyProtection="1">
      <alignment horizontal="center" vertical="center"/>
    </xf>
    <xf numFmtId="165" fontId="31" fillId="0" borderId="10" xfId="42" applyNumberFormat="1" applyFont="1" applyBorder="1" applyAlignment="1" applyProtection="1">
      <alignment horizontal="center" vertical="center"/>
    </xf>
    <xf numFmtId="0" fontId="31" fillId="0" borderId="14" xfId="42" applyFont="1" applyBorder="1" applyAlignment="1" applyProtection="1">
      <alignment vertical="center" wrapText="1"/>
    </xf>
    <xf numFmtId="0" fontId="29" fillId="0" borderId="14" xfId="42" applyFont="1" applyBorder="1" applyAlignment="1" applyProtection="1">
      <alignment vertical="center" wrapText="1"/>
    </xf>
    <xf numFmtId="1" fontId="31" fillId="0" borderId="10" xfId="42" applyNumberFormat="1" applyFont="1" applyBorder="1" applyAlignment="1" applyProtection="1">
      <alignment horizontal="center" vertical="center"/>
    </xf>
    <xf numFmtId="1" fontId="31" fillId="0" borderId="14" xfId="42" applyNumberFormat="1" applyFont="1" applyBorder="1" applyAlignment="1" applyProtection="1">
      <alignment horizontal="center" vertical="center"/>
    </xf>
    <xf numFmtId="1" fontId="29" fillId="0" borderId="10" xfId="42" applyNumberFormat="1" applyFont="1" applyBorder="1" applyAlignment="1" applyProtection="1">
      <alignment horizontal="center" vertical="center"/>
    </xf>
    <xf numFmtId="0" fontId="29" fillId="0" borderId="0" xfId="42" applyFont="1" applyAlignment="1" applyProtection="1">
      <alignment vertical="center"/>
    </xf>
    <xf numFmtId="1" fontId="31" fillId="0" borderId="0" xfId="42" applyNumberFormat="1" applyFont="1" applyAlignment="1" applyProtection="1">
      <alignment vertical="center"/>
    </xf>
    <xf numFmtId="0" fontId="31" fillId="0" borderId="14" xfId="42" applyFont="1" applyBorder="1" applyAlignment="1" applyProtection="1">
      <alignment horizontal="left" vertical="center" wrapText="1"/>
    </xf>
    <xf numFmtId="0" fontId="37" fillId="0" borderId="11" xfId="42" applyFont="1" applyBorder="1" applyAlignment="1" applyProtection="1">
      <alignment wrapText="1"/>
    </xf>
    <xf numFmtId="1" fontId="34" fillId="0" borderId="10" xfId="42" applyNumberFormat="1" applyFont="1" applyBorder="1" applyAlignment="1" applyProtection="1">
      <alignment horizontal="center"/>
    </xf>
    <xf numFmtId="0" fontId="34" fillId="0" borderId="11" xfId="42" applyFont="1" applyBorder="1" applyProtection="1"/>
    <xf numFmtId="0" fontId="37" fillId="0" borderId="14" xfId="42" applyFont="1" applyBorder="1" applyAlignment="1" applyProtection="1">
      <alignment horizontal="center"/>
    </xf>
    <xf numFmtId="1" fontId="37" fillId="0" borderId="14" xfId="42" applyNumberFormat="1" applyFont="1" applyBorder="1" applyAlignment="1" applyProtection="1">
      <alignment horizontal="center"/>
    </xf>
    <xf numFmtId="1" fontId="37" fillId="0" borderId="10" xfId="42" applyNumberFormat="1" applyFont="1" applyBorder="1" applyAlignment="1" applyProtection="1">
      <alignment horizontal="center"/>
    </xf>
    <xf numFmtId="0" fontId="37" fillId="0" borderId="11" xfId="42" applyFont="1" applyBorder="1" applyProtection="1"/>
    <xf numFmtId="0" fontId="22" fillId="0" borderId="10" xfId="42" applyBorder="1" applyAlignment="1" applyProtection="1">
      <alignment horizontal="center" vertical="center"/>
    </xf>
    <xf numFmtId="0" fontId="33" fillId="0" borderId="14" xfId="42" applyFont="1" applyBorder="1" applyAlignment="1" applyProtection="1">
      <alignment vertical="center"/>
    </xf>
    <xf numFmtId="164" fontId="31" fillId="0" borderId="0" xfId="42" applyNumberFormat="1" applyFont="1" applyAlignment="1" applyProtection="1">
      <alignment vertical="center"/>
    </xf>
    <xf numFmtId="0" fontId="31" fillId="0" borderId="0" xfId="42" applyFont="1" applyAlignment="1" applyProtection="1">
      <alignment horizontal="center" vertical="center"/>
    </xf>
    <xf numFmtId="0" fontId="31" fillId="0" borderId="0" xfId="42" applyFont="1" applyAlignment="1" applyProtection="1">
      <alignment vertical="center" wrapText="1"/>
    </xf>
    <xf numFmtId="164" fontId="31" fillId="0" borderId="0" xfId="42" applyNumberFormat="1" applyFont="1" applyAlignment="1" applyProtection="1">
      <alignment horizontal="center" vertical="center"/>
    </xf>
    <xf numFmtId="165" fontId="37" fillId="0" borderId="10" xfId="42" applyNumberFormat="1" applyFont="1" applyBorder="1" applyAlignment="1" applyProtection="1">
      <alignment horizontal="center"/>
    </xf>
    <xf numFmtId="165" fontId="37" fillId="0" borderId="10" xfId="42" applyNumberFormat="1" applyFont="1" applyBorder="1" applyAlignment="1">
      <alignment horizontal="center"/>
    </xf>
    <xf numFmtId="0" fontId="37" fillId="0" borderId="11" xfId="42" applyFont="1" applyBorder="1" applyAlignment="1">
      <alignment horizontal="left" vertical="top" wrapText="1"/>
    </xf>
    <xf numFmtId="1" fontId="37" fillId="0" borderId="0" xfId="42" applyNumberFormat="1" applyFont="1" applyBorder="1" applyAlignment="1">
      <alignment horizontal="center"/>
    </xf>
    <xf numFmtId="165" fontId="33" fillId="0" borderId="10" xfId="42" applyNumberFormat="1" applyFont="1" applyBorder="1" applyAlignment="1">
      <alignment horizontal="center"/>
    </xf>
    <xf numFmtId="0" fontId="31" fillId="0" borderId="11" xfId="42" applyFont="1" applyBorder="1" applyAlignment="1" applyProtection="1">
      <alignment vertical="center" wrapText="1"/>
    </xf>
    <xf numFmtId="1" fontId="43" fillId="0" borderId="0" xfId="42" applyNumberFormat="1" applyFont="1" applyBorder="1" applyAlignment="1">
      <alignment horizontal="center"/>
    </xf>
    <xf numFmtId="1" fontId="34" fillId="0" borderId="0" xfId="42" applyNumberFormat="1" applyFont="1" applyBorder="1" applyAlignment="1">
      <alignment horizontal="center"/>
    </xf>
    <xf numFmtId="44" fontId="27" fillId="0" borderId="15" xfId="43" applyNumberFormat="1" applyFont="1" applyBorder="1" applyAlignment="1" applyProtection="1">
      <alignment horizontal="right"/>
    </xf>
    <xf numFmtId="0" fontId="33" fillId="0" borderId="14" xfId="42" applyFont="1" applyBorder="1" applyAlignment="1"/>
    <xf numFmtId="0" fontId="33" fillId="0" borderId="17" xfId="42" applyFont="1" applyBorder="1" applyAlignment="1" applyProtection="1">
      <protection locked="0"/>
    </xf>
    <xf numFmtId="38" fontId="41" fillId="0" borderId="10" xfId="0" applyNumberFormat="1" applyFont="1" applyBorder="1" applyAlignment="1" applyProtection="1">
      <alignment horizontal="center" vertical="center" wrapText="1"/>
      <protection locked="0"/>
    </xf>
    <xf numFmtId="0" fontId="41" fillId="0" borderId="14" xfId="0" applyFont="1" applyBorder="1" applyAlignment="1" applyProtection="1">
      <alignment horizontal="center" vertical="center" wrapText="1"/>
      <protection locked="0"/>
    </xf>
    <xf numFmtId="0" fontId="41" fillId="0" borderId="14" xfId="0" applyFont="1" applyBorder="1" applyAlignment="1" applyProtection="1">
      <alignment horizontal="center" vertical="center"/>
      <protection locked="0"/>
    </xf>
    <xf numFmtId="40" fontId="41" fillId="0" borderId="14" xfId="0" applyNumberFormat="1" applyFont="1" applyBorder="1" applyAlignment="1" applyProtection="1">
      <alignment horizontal="center" vertical="center"/>
      <protection locked="0"/>
    </xf>
    <xf numFmtId="40" fontId="41" fillId="0" borderId="11" xfId="0" applyNumberFormat="1" applyFont="1" applyBorder="1" applyAlignment="1" applyProtection="1">
      <alignment horizontal="center" vertical="center"/>
      <protection locked="0"/>
    </xf>
    <xf numFmtId="40" fontId="41" fillId="0" borderId="12" xfId="0" applyNumberFormat="1" applyFont="1" applyBorder="1" applyAlignment="1" applyProtection="1">
      <alignment horizontal="center" vertical="center"/>
      <protection locked="0"/>
    </xf>
    <xf numFmtId="0" fontId="22" fillId="0" borderId="0" xfId="42" applyProtection="1">
      <protection locked="0"/>
    </xf>
    <xf numFmtId="38" fontId="41" fillId="0" borderId="10" xfId="0" applyNumberFormat="1" applyFont="1" applyBorder="1" applyAlignment="1" applyProtection="1">
      <alignment vertical="center"/>
      <protection locked="0"/>
    </xf>
    <xf numFmtId="0" fontId="41" fillId="0" borderId="14" xfId="0" applyFont="1" applyBorder="1" applyAlignment="1" applyProtection="1">
      <alignment horizontal="left" vertical="center" wrapText="1"/>
      <protection locked="0"/>
    </xf>
    <xf numFmtId="0" fontId="41" fillId="0" borderId="14" xfId="0" applyFont="1" applyBorder="1" applyAlignment="1" applyProtection="1">
      <alignment horizontal="right" vertical="center"/>
      <protection locked="0"/>
    </xf>
    <xf numFmtId="0" fontId="41" fillId="0" borderId="14" xfId="0" applyFont="1" applyBorder="1" applyAlignment="1" applyProtection="1">
      <alignment vertical="center"/>
      <protection locked="0"/>
    </xf>
    <xf numFmtId="0" fontId="30" fillId="0" borderId="10" xfId="42" applyFont="1" applyBorder="1" applyAlignment="1" applyProtection="1">
      <alignment horizontal="center" vertical="center"/>
      <protection locked="0"/>
    </xf>
    <xf numFmtId="0" fontId="30" fillId="0" borderId="14" xfId="42" applyFont="1" applyBorder="1" applyAlignment="1" applyProtection="1">
      <alignment horizontal="center" vertical="center"/>
      <protection locked="0"/>
    </xf>
    <xf numFmtId="0" fontId="35" fillId="0" borderId="14" xfId="42" applyFont="1" applyBorder="1" applyAlignment="1" applyProtection="1">
      <alignment horizontal="left" vertical="center" wrapText="1"/>
      <protection locked="0"/>
    </xf>
    <xf numFmtId="0" fontId="33" fillId="0" borderId="10" xfId="42" applyFont="1" applyBorder="1" applyAlignment="1" applyProtection="1">
      <alignment horizontal="center"/>
      <protection locked="0"/>
    </xf>
    <xf numFmtId="0" fontId="33" fillId="0" borderId="14" xfId="42" applyFont="1" applyBorder="1" applyAlignment="1" applyProtection="1">
      <alignment wrapText="1"/>
      <protection locked="0"/>
    </xf>
    <xf numFmtId="0" fontId="33" fillId="0" borderId="14" xfId="42" applyFont="1" applyBorder="1" applyAlignment="1" applyProtection="1">
      <alignment horizontal="center"/>
      <protection locked="0"/>
    </xf>
    <xf numFmtId="0" fontId="37" fillId="0" borderId="14" xfId="42" applyFont="1" applyBorder="1" applyAlignment="1" applyProtection="1">
      <alignment horizontal="center"/>
      <protection locked="0"/>
    </xf>
    <xf numFmtId="1" fontId="37" fillId="0" borderId="14" xfId="42" applyNumberFormat="1" applyFont="1" applyBorder="1" applyAlignment="1" applyProtection="1">
      <alignment horizontal="center"/>
      <protection locked="0"/>
    </xf>
    <xf numFmtId="1" fontId="37" fillId="0" borderId="10" xfId="42" applyNumberFormat="1" applyFont="1" applyBorder="1" applyAlignment="1" applyProtection="1">
      <alignment horizontal="center"/>
      <protection locked="0"/>
    </xf>
    <xf numFmtId="0" fontId="34" fillId="0" borderId="14" xfId="42" applyFont="1" applyBorder="1" applyProtection="1">
      <protection locked="0"/>
    </xf>
    <xf numFmtId="0" fontId="37" fillId="0" borderId="14" xfId="42" applyFont="1" applyBorder="1" applyProtection="1">
      <protection locked="0"/>
    </xf>
    <xf numFmtId="1" fontId="34" fillId="0" borderId="10" xfId="42" applyNumberFormat="1" applyFont="1" applyBorder="1" applyAlignment="1" applyProtection="1">
      <alignment horizontal="center"/>
      <protection locked="0"/>
    </xf>
    <xf numFmtId="0" fontId="34" fillId="0" borderId="14" xfId="42" applyFont="1" applyBorder="1" applyAlignment="1" applyProtection="1">
      <alignment horizontal="center"/>
      <protection locked="0"/>
    </xf>
    <xf numFmtId="1" fontId="34" fillId="0" borderId="14" xfId="42" applyNumberFormat="1" applyFont="1" applyBorder="1" applyAlignment="1" applyProtection="1">
      <alignment horizontal="center"/>
      <protection locked="0"/>
    </xf>
    <xf numFmtId="0" fontId="28" fillId="0" borderId="0" xfId="42" applyFont="1" applyProtection="1">
      <protection locked="0"/>
    </xf>
    <xf numFmtId="0" fontId="37" fillId="0" borderId="0" xfId="42" applyFont="1" applyProtection="1">
      <protection locked="0"/>
    </xf>
    <xf numFmtId="1" fontId="37" fillId="0" borderId="0" xfId="42" applyNumberFormat="1" applyFont="1" applyProtection="1">
      <protection locked="0"/>
    </xf>
    <xf numFmtId="0" fontId="37" fillId="0" borderId="14" xfId="42" applyFont="1" applyBorder="1" applyAlignment="1" applyProtection="1">
      <alignment wrapText="1"/>
      <protection locked="0"/>
    </xf>
    <xf numFmtId="0" fontId="37" fillId="0" borderId="14" xfId="42" applyFont="1" applyBorder="1" applyAlignment="1" applyProtection="1">
      <alignment horizontal="left" vertical="top" wrapText="1"/>
      <protection locked="0"/>
    </xf>
    <xf numFmtId="0" fontId="37" fillId="0" borderId="11" xfId="42" applyFont="1" applyBorder="1" applyAlignment="1" applyProtection="1">
      <alignment wrapText="1"/>
      <protection locked="0"/>
    </xf>
    <xf numFmtId="1" fontId="37" fillId="0" borderId="0" xfId="42" applyNumberFormat="1" applyFont="1" applyAlignment="1" applyProtection="1">
      <alignment horizontal="center"/>
      <protection locked="0"/>
    </xf>
    <xf numFmtId="0" fontId="34" fillId="0" borderId="11" xfId="42" applyFont="1" applyBorder="1" applyProtection="1">
      <protection locked="0"/>
    </xf>
    <xf numFmtId="0" fontId="37" fillId="0" borderId="11" xfId="42" applyFont="1" applyBorder="1" applyProtection="1">
      <protection locked="0"/>
    </xf>
    <xf numFmtId="0" fontId="37" fillId="0" borderId="14" xfId="42" applyFont="1" applyBorder="1" applyAlignment="1" applyProtection="1">
      <alignment vertical="center" wrapText="1"/>
      <protection locked="0"/>
    </xf>
    <xf numFmtId="1" fontId="43" fillId="0" borderId="10" xfId="42" applyNumberFormat="1" applyFont="1" applyBorder="1" applyAlignment="1" applyProtection="1">
      <alignment horizontal="center"/>
      <protection locked="0"/>
    </xf>
    <xf numFmtId="0" fontId="22" fillId="0" borderId="0" xfId="42" applyAlignment="1" applyProtection="1">
      <alignment horizontal="center"/>
      <protection locked="0"/>
    </xf>
    <xf numFmtId="0" fontId="33" fillId="0" borderId="14" xfId="42" applyFont="1" applyBorder="1" applyAlignment="1" applyProtection="1">
      <protection locked="0"/>
    </xf>
    <xf numFmtId="164" fontId="22" fillId="0" borderId="0" xfId="42" applyNumberFormat="1" applyProtection="1">
      <protection locked="0"/>
    </xf>
    <xf numFmtId="164" fontId="22" fillId="0" borderId="0" xfId="42" applyNumberFormat="1" applyAlignment="1" applyProtection="1">
      <alignment horizontal="center"/>
      <protection locked="0"/>
    </xf>
    <xf numFmtId="164" fontId="22" fillId="0" borderId="12" xfId="42" applyNumberFormat="1" applyBorder="1" applyProtection="1">
      <protection locked="0"/>
    </xf>
    <xf numFmtId="0" fontId="25" fillId="0" borderId="14" xfId="42" applyFont="1" applyBorder="1" applyAlignment="1">
      <alignment horizontal="center" vertical="center" wrapText="1"/>
    </xf>
    <xf numFmtId="0" fontId="25" fillId="0" borderId="14" xfId="42" applyFont="1" applyBorder="1" applyAlignment="1" applyProtection="1">
      <alignment horizontal="center" vertical="center" wrapText="1"/>
    </xf>
    <xf numFmtId="0" fontId="25" fillId="0" borderId="14" xfId="42" applyFont="1" applyBorder="1" applyAlignment="1" applyProtection="1">
      <alignment horizontal="center" vertical="center" wrapText="1"/>
      <protection locked="0"/>
    </xf>
    <xf numFmtId="42" fontId="41" fillId="0" borderId="11" xfId="0" applyNumberFormat="1" applyFont="1" applyBorder="1" applyAlignment="1" applyProtection="1">
      <alignment vertical="center"/>
      <protection locked="0"/>
    </xf>
    <xf numFmtId="42" fontId="29" fillId="0" borderId="12" xfId="42" applyNumberFormat="1" applyFont="1" applyBorder="1" applyAlignment="1" applyProtection="1">
      <alignment vertical="center"/>
    </xf>
    <xf numFmtId="42" fontId="30" fillId="0" borderId="11" xfId="42" applyNumberFormat="1" applyFont="1" applyBorder="1" applyAlignment="1" applyProtection="1">
      <alignment horizontal="center" vertical="center"/>
      <protection locked="0"/>
    </xf>
    <xf numFmtId="42" fontId="30" fillId="0" borderId="12" xfId="42" applyNumberFormat="1" applyFont="1" applyBorder="1" applyAlignment="1" applyProtection="1">
      <alignment horizontal="center" vertical="center"/>
    </xf>
    <xf numFmtId="42" fontId="31" fillId="0" borderId="11" xfId="42" applyNumberFormat="1" applyFont="1" applyBorder="1" applyAlignment="1" applyProtection="1">
      <alignment horizontal="center" vertical="center"/>
      <protection locked="0"/>
    </xf>
    <xf numFmtId="42" fontId="31" fillId="0" borderId="12" xfId="42" applyNumberFormat="1" applyFont="1" applyBorder="1" applyAlignment="1" applyProtection="1">
      <alignment vertical="center"/>
    </xf>
    <xf numFmtId="42" fontId="31" fillId="0" borderId="12" xfId="42" applyNumberFormat="1" applyFont="1" applyBorder="1" applyAlignment="1" applyProtection="1">
      <alignment horizontal="right" vertical="center"/>
    </xf>
    <xf numFmtId="42" fontId="37" fillId="0" borderId="11" xfId="42" applyNumberFormat="1" applyFont="1" applyBorder="1" applyAlignment="1" applyProtection="1">
      <alignment horizontal="center"/>
      <protection locked="0"/>
    </xf>
    <xf numFmtId="42" fontId="37" fillId="0" borderId="12" xfId="42" applyNumberFormat="1" applyFont="1" applyBorder="1" applyAlignment="1">
      <alignment horizontal="right"/>
    </xf>
    <xf numFmtId="42" fontId="37" fillId="0" borderId="12" xfId="42" applyNumberFormat="1" applyFont="1" applyBorder="1" applyAlignment="1" applyProtection="1">
      <alignment horizontal="right"/>
    </xf>
    <xf numFmtId="42" fontId="33" fillId="0" borderId="11" xfId="42" applyNumberFormat="1" applyFont="1" applyBorder="1" applyAlignment="1" applyProtection="1">
      <alignment vertical="center"/>
      <protection locked="0"/>
    </xf>
    <xf numFmtId="42" fontId="34" fillId="0" borderId="12" xfId="42" applyNumberFormat="1" applyFont="1" applyBorder="1" applyAlignment="1" applyProtection="1">
      <alignment horizontal="right" vertical="center"/>
    </xf>
    <xf numFmtId="42" fontId="29" fillId="0" borderId="12" xfId="42" applyNumberFormat="1" applyFont="1" applyBorder="1" applyAlignment="1">
      <alignment vertical="center"/>
    </xf>
    <xf numFmtId="42" fontId="30" fillId="0" borderId="12" xfId="42" applyNumberFormat="1" applyFont="1" applyBorder="1" applyAlignment="1">
      <alignment horizontal="center" vertical="center"/>
    </xf>
    <xf numFmtId="42" fontId="33" fillId="0" borderId="11" xfId="42" applyNumberFormat="1" applyFont="1" applyBorder="1" applyAlignment="1" applyProtection="1">
      <alignment horizontal="center"/>
      <protection locked="0"/>
    </xf>
    <xf numFmtId="42" fontId="33" fillId="0" borderId="12" xfId="42" applyNumberFormat="1" applyFont="1" applyBorder="1"/>
    <xf numFmtId="42" fontId="37" fillId="0" borderId="12" xfId="42" applyNumberFormat="1" applyFont="1" applyBorder="1"/>
    <xf numFmtId="42" fontId="28" fillId="0" borderId="15" xfId="42" applyNumberFormat="1" applyFont="1" applyBorder="1"/>
    <xf numFmtId="42" fontId="34" fillId="0" borderId="11" xfId="42" applyNumberFormat="1" applyFont="1" applyBorder="1" applyAlignment="1" applyProtection="1">
      <alignment horizontal="center"/>
      <protection locked="0"/>
    </xf>
    <xf numFmtId="42" fontId="37" fillId="0" borderId="11" xfId="42" applyNumberFormat="1" applyFont="1" applyBorder="1" applyAlignment="1" applyProtection="1">
      <alignment horizontal="center" vertical="center"/>
      <protection locked="0"/>
    </xf>
    <xf numFmtId="42" fontId="37" fillId="0" borderId="12" xfId="42" applyNumberFormat="1" applyFont="1" applyBorder="1" applyAlignment="1">
      <alignment horizontal="right" vertical="center"/>
    </xf>
    <xf numFmtId="42" fontId="34" fillId="0" borderId="0" xfId="42" applyNumberFormat="1" applyFont="1" applyAlignment="1" applyProtection="1">
      <alignment horizontal="center"/>
      <protection locked="0"/>
    </xf>
    <xf numFmtId="42" fontId="34" fillId="0" borderId="12" xfId="42" applyNumberFormat="1" applyFont="1" applyBorder="1"/>
    <xf numFmtId="42" fontId="37" fillId="0" borderId="0" xfId="42" applyNumberFormat="1" applyFont="1" applyAlignment="1" applyProtection="1">
      <alignment horizontal="center"/>
      <protection locked="0"/>
    </xf>
    <xf numFmtId="42" fontId="37" fillId="0" borderId="17" xfId="42" applyNumberFormat="1" applyFont="1" applyBorder="1" applyAlignment="1" applyProtection="1">
      <alignment horizontal="center"/>
      <protection locked="0"/>
    </xf>
    <xf numFmtId="42" fontId="28" fillId="0" borderId="15" xfId="42" applyNumberFormat="1" applyFont="1" applyBorder="1" applyAlignment="1" applyProtection="1">
      <alignment vertical="center"/>
    </xf>
    <xf numFmtId="42" fontId="29" fillId="0" borderId="11" xfId="42" applyNumberFormat="1" applyFont="1" applyBorder="1" applyAlignment="1" applyProtection="1">
      <alignment horizontal="center" vertical="center"/>
      <protection locked="0"/>
    </xf>
    <xf numFmtId="42" fontId="37" fillId="0" borderId="12" xfId="42" applyNumberFormat="1" applyFont="1" applyBorder="1" applyAlignment="1">
      <alignment vertical="center"/>
    </xf>
    <xf numFmtId="42" fontId="33" fillId="0" borderId="11" xfId="42" applyNumberFormat="1" applyFont="1" applyBorder="1" applyAlignment="1" applyProtection="1">
      <alignment horizontal="center" vertical="center"/>
      <protection locked="0"/>
    </xf>
    <xf numFmtId="42" fontId="33" fillId="0" borderId="12" xfId="42" applyNumberFormat="1" applyFont="1" applyBorder="1" applyAlignment="1">
      <alignment vertical="center"/>
    </xf>
    <xf numFmtId="42" fontId="34" fillId="0" borderId="11" xfId="42" applyNumberFormat="1" applyFont="1" applyBorder="1" applyAlignment="1" applyProtection="1">
      <alignment horizontal="center" vertical="center"/>
      <protection locked="0"/>
    </xf>
    <xf numFmtId="42" fontId="34" fillId="0" borderId="12" xfId="42" applyNumberFormat="1" applyFont="1" applyBorder="1" applyAlignment="1">
      <alignment vertical="center"/>
    </xf>
    <xf numFmtId="42" fontId="28" fillId="0" borderId="15" xfId="42" applyNumberFormat="1" applyFont="1" applyBorder="1" applyAlignment="1">
      <alignment vertical="center"/>
    </xf>
    <xf numFmtId="42" fontId="39" fillId="0" borderId="11" xfId="42" applyNumberFormat="1" applyFont="1" applyBorder="1" applyAlignment="1" applyProtection="1">
      <alignment horizontal="center"/>
      <protection locked="0"/>
    </xf>
    <xf numFmtId="42" fontId="29" fillId="0" borderId="12" xfId="42" applyNumberFormat="1" applyFont="1" applyBorder="1" applyAlignment="1" applyProtection="1">
      <alignment vertical="center"/>
      <protection locked="0"/>
    </xf>
    <xf numFmtId="42" fontId="30" fillId="0" borderId="12" xfId="42" applyNumberFormat="1" applyFont="1" applyBorder="1" applyAlignment="1" applyProtection="1">
      <alignment horizontal="center" vertical="center"/>
      <protection locked="0"/>
    </xf>
    <xf numFmtId="42" fontId="33" fillId="0" borderId="12" xfId="42" applyNumberFormat="1" applyFont="1" applyBorder="1" applyProtection="1">
      <protection locked="0"/>
    </xf>
    <xf numFmtId="42" fontId="37" fillId="0" borderId="12" xfId="42" applyNumberFormat="1" applyFont="1" applyBorder="1" applyProtection="1">
      <protection locked="0"/>
    </xf>
    <xf numFmtId="42" fontId="37" fillId="0" borderId="12" xfId="42" applyNumberFormat="1" applyFont="1" applyBorder="1" applyAlignment="1" applyProtection="1">
      <alignment horizontal="right"/>
      <protection locked="0"/>
    </xf>
    <xf numFmtId="42" fontId="33" fillId="0" borderId="17" xfId="42" applyNumberFormat="1" applyFont="1" applyBorder="1" applyAlignment="1" applyProtection="1">
      <protection locked="0"/>
    </xf>
    <xf numFmtId="42" fontId="34" fillId="0" borderId="12" xfId="42" applyNumberFormat="1" applyFont="1" applyBorder="1" applyAlignment="1" applyProtection="1">
      <alignment horizontal="right"/>
      <protection locked="0"/>
    </xf>
    <xf numFmtId="42" fontId="28" fillId="0" borderId="15" xfId="42" applyNumberFormat="1" applyFont="1" applyBorder="1" applyProtection="1">
      <protection locked="0"/>
    </xf>
    <xf numFmtId="42" fontId="31" fillId="0" borderId="12" xfId="42" applyNumberFormat="1" applyFont="1" applyBorder="1"/>
    <xf numFmtId="42" fontId="31" fillId="0" borderId="12" xfId="42" applyNumberFormat="1" applyFont="1" applyBorder="1" applyAlignment="1">
      <alignment vertical="center"/>
    </xf>
    <xf numFmtId="42" fontId="31" fillId="0" borderId="12" xfId="42" applyNumberFormat="1" applyFont="1" applyBorder="1" applyAlignment="1">
      <alignment horizontal="right" vertical="center"/>
    </xf>
    <xf numFmtId="0" fontId="20"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19" fillId="0" borderId="0" xfId="0" applyFont="1" applyAlignment="1" applyProtection="1">
      <alignment horizontal="center" vertical="center"/>
      <protection locked="0"/>
    </xf>
    <xf numFmtId="0" fontId="0" fillId="0" borderId="0" xfId="0" applyAlignment="1" applyProtection="1">
      <alignment horizontal="left" vertical="top" wrapText="1"/>
      <protection locked="0"/>
    </xf>
    <xf numFmtId="0" fontId="20" fillId="0" borderId="0" xfId="0" applyFont="1" applyAlignment="1" applyProtection="1">
      <alignment horizontal="center" vertical="center" wrapText="1"/>
      <protection locked="0"/>
    </xf>
    <xf numFmtId="0" fontId="33" fillId="0" borderId="11" xfId="42" applyFont="1" applyBorder="1" applyAlignment="1">
      <alignment horizontal="left"/>
    </xf>
    <xf numFmtId="0" fontId="33" fillId="0" borderId="0" xfId="42" applyFont="1" applyAlignment="1">
      <alignment horizontal="left"/>
    </xf>
    <xf numFmtId="0" fontId="28" fillId="0" borderId="11" xfId="42" applyFont="1" applyBorder="1" applyAlignment="1">
      <alignment horizontal="right" vertical="center"/>
    </xf>
    <xf numFmtId="0" fontId="28" fillId="0" borderId="0" xfId="42" applyFont="1" applyBorder="1" applyAlignment="1">
      <alignment horizontal="right" vertical="center"/>
    </xf>
    <xf numFmtId="0" fontId="28" fillId="0" borderId="16" xfId="42" applyFont="1" applyBorder="1" applyAlignment="1">
      <alignment horizontal="right" vertical="center"/>
    </xf>
    <xf numFmtId="0" fontId="33" fillId="0" borderId="11" xfId="42" applyFont="1" applyBorder="1" applyAlignment="1">
      <alignment horizontal="center" vertical="center"/>
    </xf>
    <xf numFmtId="0" fontId="33" fillId="0" borderId="0" xfId="42" applyFont="1" applyBorder="1" applyAlignment="1">
      <alignment horizontal="center" vertical="center"/>
    </xf>
    <xf numFmtId="0" fontId="33" fillId="0" borderId="16" xfId="42" applyFont="1" applyBorder="1" applyAlignment="1">
      <alignment horizontal="center" vertical="center"/>
    </xf>
    <xf numFmtId="0" fontId="28" fillId="0" borderId="11" xfId="42" applyFont="1" applyBorder="1" applyAlignment="1" applyProtection="1">
      <alignment horizontal="right" vertical="center"/>
      <protection locked="0"/>
    </xf>
    <xf numFmtId="0" fontId="28" fillId="0" borderId="0" xfId="42" applyFont="1" applyBorder="1" applyAlignment="1" applyProtection="1">
      <alignment horizontal="right" vertical="center"/>
      <protection locked="0"/>
    </xf>
    <xf numFmtId="0" fontId="28" fillId="0" borderId="16" xfId="42" applyFont="1" applyBorder="1" applyAlignment="1" applyProtection="1">
      <alignment horizontal="right" vertical="center"/>
      <protection locked="0"/>
    </xf>
    <xf numFmtId="0" fontId="33" fillId="0" borderId="10" xfId="42" applyFont="1" applyBorder="1" applyAlignment="1">
      <alignment horizontal="left"/>
    </xf>
    <xf numFmtId="0" fontId="22" fillId="0" borderId="14" xfId="42" applyBorder="1"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6000000}"/>
    <cellStyle name="Normal 3" xfId="44" xr:uid="{E463D6B1-8E19-4A39-85ED-828CA1EC57FE}"/>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78673-CC16-4D17-87D8-5106863FC406}">
  <dimension ref="A1:N13"/>
  <sheetViews>
    <sheetView tabSelected="1" view="pageBreakPreview" zoomScale="110" zoomScaleNormal="116" zoomScaleSheetLayoutView="110" workbookViewId="0">
      <selection activeCell="A4" sqref="A4:I4"/>
    </sheetView>
  </sheetViews>
  <sheetFormatPr defaultRowHeight="14.5" x14ac:dyDescent="0.35"/>
  <cols>
    <col min="1" max="16384" width="8.7265625" style="1"/>
  </cols>
  <sheetData>
    <row r="1" spans="1:14" ht="35" x14ac:dyDescent="0.35">
      <c r="A1" s="273" t="s">
        <v>225</v>
      </c>
      <c r="B1" s="273"/>
      <c r="C1" s="273"/>
      <c r="D1" s="273"/>
      <c r="E1" s="273"/>
      <c r="F1" s="273"/>
      <c r="G1" s="273"/>
      <c r="H1" s="273"/>
      <c r="I1" s="273"/>
      <c r="J1" s="2"/>
      <c r="K1" s="2"/>
      <c r="L1" s="2"/>
      <c r="M1" s="2"/>
      <c r="N1" s="2"/>
    </row>
    <row r="4" spans="1:14" ht="35" x14ac:dyDescent="0.35">
      <c r="A4" s="273" t="s">
        <v>66</v>
      </c>
      <c r="B4" s="273"/>
      <c r="C4" s="273"/>
      <c r="D4" s="273"/>
      <c r="E4" s="273"/>
      <c r="F4" s="273"/>
      <c r="G4" s="273"/>
      <c r="H4" s="273"/>
      <c r="I4" s="273"/>
    </row>
    <row r="5" spans="1:14" ht="35" x14ac:dyDescent="0.35">
      <c r="A5" s="3"/>
      <c r="B5" s="3"/>
      <c r="C5" s="3"/>
      <c r="D5" s="3"/>
      <c r="E5" s="3"/>
      <c r="F5" s="3"/>
      <c r="G5" s="3"/>
      <c r="H5" s="3"/>
      <c r="I5" s="3"/>
    </row>
    <row r="6" spans="1:14" ht="78" customHeight="1" x14ac:dyDescent="0.35">
      <c r="A6" s="274" t="s">
        <v>68</v>
      </c>
      <c r="B6" s="274"/>
      <c r="C6" s="274"/>
      <c r="D6" s="274"/>
      <c r="E6" s="274"/>
      <c r="F6" s="274"/>
      <c r="G6" s="274"/>
      <c r="H6" s="274"/>
      <c r="I6" s="274"/>
    </row>
    <row r="7" spans="1:14" x14ac:dyDescent="0.35">
      <c r="A7" s="4"/>
      <c r="B7" s="4"/>
      <c r="C7" s="4"/>
      <c r="D7" s="4"/>
      <c r="E7" s="4"/>
      <c r="F7" s="4"/>
      <c r="G7" s="4"/>
      <c r="H7" s="4"/>
      <c r="I7" s="4"/>
    </row>
    <row r="8" spans="1:14" ht="18.5" x14ac:dyDescent="0.35">
      <c r="A8" s="275" t="s">
        <v>67</v>
      </c>
      <c r="B8" s="275"/>
      <c r="C8" s="275"/>
      <c r="D8" s="275"/>
      <c r="E8" s="275"/>
      <c r="F8" s="275"/>
      <c r="G8" s="275"/>
      <c r="H8" s="275"/>
      <c r="I8" s="275"/>
    </row>
    <row r="9" spans="1:14" ht="15.5" x14ac:dyDescent="0.35">
      <c r="A9" s="5"/>
      <c r="B9" s="5"/>
      <c r="C9" s="5"/>
      <c r="D9" s="5"/>
      <c r="E9" s="5"/>
      <c r="F9" s="5"/>
      <c r="G9" s="5"/>
      <c r="H9" s="5"/>
      <c r="I9" s="5"/>
    </row>
    <row r="10" spans="1:14" ht="101.5" customHeight="1" x14ac:dyDescent="0.35">
      <c r="A10" s="276" t="s">
        <v>74</v>
      </c>
      <c r="B10" s="276"/>
      <c r="C10" s="276"/>
      <c r="D10" s="276"/>
      <c r="E10" s="276"/>
      <c r="F10" s="276"/>
      <c r="G10" s="276"/>
      <c r="H10" s="276"/>
      <c r="I10" s="276"/>
    </row>
    <row r="11" spans="1:14" x14ac:dyDescent="0.35">
      <c r="A11" s="6"/>
      <c r="B11" s="6"/>
      <c r="C11" s="6"/>
      <c r="D11" s="6"/>
      <c r="E11" s="6"/>
      <c r="F11" s="6"/>
      <c r="G11" s="6"/>
      <c r="H11" s="6"/>
      <c r="I11" s="6"/>
    </row>
    <row r="12" spans="1:14" ht="82" customHeight="1" x14ac:dyDescent="0.35">
      <c r="A12" s="277"/>
      <c r="B12" s="277"/>
      <c r="C12" s="277"/>
      <c r="D12" s="277"/>
      <c r="E12" s="277"/>
      <c r="F12" s="277"/>
      <c r="G12" s="277"/>
      <c r="H12" s="277"/>
      <c r="I12" s="277"/>
    </row>
    <row r="13" spans="1:14" s="7" customFormat="1" ht="97.5" customHeight="1" x14ac:dyDescent="0.35"/>
  </sheetData>
  <sheetProtection algorithmName="SHA-512" hashValue="gMzTUEGUgwMKe/QJl/tbDJVPf56WX0Vu4sdA3abAxDNu0YUH98Cym4BHtMJs9yOJk5dJ5gmqxYW4wGPxoWTkdg==" saltValue="4WoVKG+gEm+fFT/7OxeWuw==" spinCount="100000" sheet="1" objects="1" scenarios="1" selectLockedCells="1" selectUnlockedCells="1"/>
  <mergeCells count="6">
    <mergeCell ref="A12:I12"/>
    <mergeCell ref="A1:I1"/>
    <mergeCell ref="A4:I4"/>
    <mergeCell ref="A6:I6"/>
    <mergeCell ref="A8:I8"/>
    <mergeCell ref="A10:I10"/>
  </mergeCells>
  <pageMargins left="0.7" right="0.7" top="0.75" bottom="0.75" header="0.3" footer="0.3"/>
  <pageSetup paperSize="9" orientation="portrait" r:id="rId1"/>
  <headerFooter>
    <oddHeader>&amp;R&amp;G</oddHeader>
    <oddFoote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N11"/>
  <sheetViews>
    <sheetView view="pageBreakPreview" zoomScaleNormal="116" zoomScaleSheetLayoutView="100" workbookViewId="0">
      <selection activeCell="A4" sqref="A4:I4"/>
    </sheetView>
  </sheetViews>
  <sheetFormatPr defaultRowHeight="14.5" x14ac:dyDescent="0.35"/>
  <cols>
    <col min="1" max="16384" width="8.7265625" style="1"/>
  </cols>
  <sheetData>
    <row r="1" spans="1:14" ht="35" x14ac:dyDescent="0.35">
      <c r="F1" s="2"/>
      <c r="G1" s="2"/>
      <c r="H1" s="2"/>
      <c r="I1" s="2"/>
      <c r="J1" s="2"/>
      <c r="K1" s="2"/>
      <c r="L1" s="2"/>
      <c r="M1" s="2"/>
      <c r="N1" s="2"/>
    </row>
    <row r="4" spans="1:14" ht="84" customHeight="1" x14ac:dyDescent="0.35">
      <c r="A4" s="274" t="s">
        <v>68</v>
      </c>
      <c r="B4" s="274"/>
      <c r="C4" s="274"/>
      <c r="D4" s="274"/>
      <c r="E4" s="274"/>
      <c r="F4" s="274"/>
      <c r="G4" s="274"/>
      <c r="H4" s="274"/>
      <c r="I4" s="274"/>
    </row>
    <row r="5" spans="1:14" ht="35" x14ac:dyDescent="0.35">
      <c r="A5" s="3"/>
      <c r="B5" s="3"/>
      <c r="C5" s="3"/>
      <c r="D5" s="3"/>
      <c r="E5" s="3"/>
      <c r="F5" s="3"/>
      <c r="G5" s="3"/>
      <c r="H5" s="3"/>
      <c r="I5" s="3"/>
    </row>
    <row r="7" spans="1:14" ht="35" x14ac:dyDescent="0.35">
      <c r="A7" s="3"/>
      <c r="B7" s="3"/>
      <c r="C7" s="3"/>
      <c r="D7" s="3"/>
      <c r="E7" s="3"/>
      <c r="F7" s="3"/>
      <c r="G7" s="3"/>
      <c r="H7" s="3"/>
      <c r="I7" s="3"/>
    </row>
    <row r="8" spans="1:14" s="7" customFormat="1" ht="99" customHeight="1" x14ac:dyDescent="0.35">
      <c r="A8" s="273" t="s">
        <v>73</v>
      </c>
      <c r="B8" s="273"/>
      <c r="C8" s="273"/>
      <c r="D8" s="273"/>
      <c r="E8" s="273"/>
      <c r="F8" s="273"/>
      <c r="G8" s="273"/>
      <c r="H8" s="273"/>
      <c r="I8" s="273"/>
    </row>
    <row r="9" spans="1:14" s="7" customFormat="1" x14ac:dyDescent="0.35">
      <c r="A9" s="8"/>
    </row>
    <row r="10" spans="1:14" s="7" customFormat="1" x14ac:dyDescent="0.35">
      <c r="A10" s="276"/>
      <c r="B10" s="276"/>
      <c r="C10" s="276"/>
      <c r="D10" s="276"/>
      <c r="E10" s="276"/>
      <c r="F10" s="276"/>
      <c r="G10" s="276"/>
      <c r="H10" s="276"/>
      <c r="I10" s="276"/>
    </row>
    <row r="11" spans="1:14" s="7" customFormat="1" ht="97.5" customHeight="1" x14ac:dyDescent="0.35"/>
  </sheetData>
  <sheetProtection algorithmName="SHA-512" hashValue="plp4qXtSvvjq5XXGRuDXg6WI9ZS93H83pSq3K7t42+mIkR1qC8PbmVLcxpubKQUsQ4EKnS1OFMX10KiWDflU7Q==" saltValue="UwhYSl/Pi6bxu0mmdaDVZg==" spinCount="100000" sheet="1" objects="1" scenarios="1" selectLockedCells="1" selectUnlockedCells="1"/>
  <mergeCells count="3">
    <mergeCell ref="A8:I8"/>
    <mergeCell ref="A10:I10"/>
    <mergeCell ref="A4:I4"/>
  </mergeCells>
  <pageMargins left="0.7" right="0.7" top="0.75" bottom="0.75" header="0.3" footer="0.3"/>
  <pageSetup paperSize="9" orientation="portrait" r:id="rId1"/>
  <headerFooter>
    <oddHeader>&amp;R&amp;G</oddHeader>
    <oddFooter>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B4550-F5B0-402B-9A0C-B296F2C17593}">
  <sheetPr>
    <pageSetUpPr fitToPage="1"/>
  </sheetPr>
  <dimension ref="A1:L95"/>
  <sheetViews>
    <sheetView view="pageBreakPreview" zoomScale="120" zoomScaleNormal="130" zoomScaleSheetLayoutView="120" workbookViewId="0">
      <selection activeCell="E7" sqref="E7"/>
    </sheetView>
  </sheetViews>
  <sheetFormatPr defaultRowHeight="12.5" x14ac:dyDescent="0.25"/>
  <cols>
    <col min="1" max="1" width="6.54296875" style="97" customWidth="1"/>
    <col min="2" max="2" width="60.36328125" style="69" customWidth="1"/>
    <col min="3" max="3" width="8.81640625" style="97" customWidth="1"/>
    <col min="4" max="4" width="9.7265625" style="97" customWidth="1"/>
    <col min="5" max="5" width="9.08984375" style="98" bestFit="1" customWidth="1"/>
    <col min="6" max="6" width="14.54296875" style="96"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149</v>
      </c>
      <c r="C2" s="53"/>
      <c r="D2" s="54"/>
      <c r="E2" s="228"/>
      <c r="F2" s="240"/>
    </row>
    <row r="3" spans="1:6" ht="15.5" x14ac:dyDescent="0.25">
      <c r="A3" s="9"/>
      <c r="B3" s="225" t="s">
        <v>150</v>
      </c>
      <c r="C3" s="11"/>
      <c r="D3" s="11"/>
      <c r="E3" s="230"/>
      <c r="F3" s="241"/>
    </row>
    <row r="4" spans="1:6" ht="13" x14ac:dyDescent="0.3">
      <c r="A4" s="70"/>
      <c r="B4" s="71"/>
      <c r="C4" s="72"/>
      <c r="D4" s="72"/>
      <c r="E4" s="242"/>
      <c r="F4" s="243"/>
    </row>
    <row r="5" spans="1:6" ht="26" x14ac:dyDescent="0.3">
      <c r="A5" s="70">
        <v>1</v>
      </c>
      <c r="B5" s="73" t="s">
        <v>176</v>
      </c>
      <c r="C5" s="72"/>
      <c r="D5" s="72"/>
      <c r="E5" s="242"/>
      <c r="F5" s="243"/>
    </row>
    <row r="6" spans="1:6" ht="13" x14ac:dyDescent="0.3">
      <c r="A6" s="70"/>
      <c r="B6" s="73"/>
      <c r="C6" s="72"/>
      <c r="D6" s="72"/>
      <c r="E6" s="242"/>
      <c r="F6" s="243"/>
    </row>
    <row r="7" spans="1:6" ht="26" x14ac:dyDescent="0.3">
      <c r="A7" s="70" t="s">
        <v>24</v>
      </c>
      <c r="B7" s="73" t="s">
        <v>25</v>
      </c>
      <c r="C7" s="74" t="s">
        <v>8</v>
      </c>
      <c r="D7" s="75">
        <v>1</v>
      </c>
      <c r="E7" s="235"/>
      <c r="F7" s="244">
        <f>E7*D7</f>
        <v>0</v>
      </c>
    </row>
    <row r="8" spans="1:6" ht="13" x14ac:dyDescent="0.3">
      <c r="A8" s="70"/>
      <c r="B8" s="73"/>
      <c r="C8" s="74"/>
      <c r="D8" s="75"/>
      <c r="E8" s="235"/>
      <c r="F8" s="244"/>
    </row>
    <row r="9" spans="1:6" ht="13" x14ac:dyDescent="0.3">
      <c r="A9" s="76" t="s">
        <v>7</v>
      </c>
      <c r="B9" s="77" t="s">
        <v>23</v>
      </c>
      <c r="C9" s="74"/>
      <c r="D9" s="75"/>
      <c r="E9" s="235"/>
      <c r="F9" s="244"/>
    </row>
    <row r="10" spans="1:6" ht="13" x14ac:dyDescent="0.3">
      <c r="A10" s="78"/>
      <c r="B10" s="79" t="s">
        <v>103</v>
      </c>
      <c r="C10" s="74" t="s">
        <v>8</v>
      </c>
      <c r="D10" s="75">
        <v>1</v>
      </c>
      <c r="E10" s="235"/>
      <c r="F10" s="244">
        <f>E10*D10</f>
        <v>0</v>
      </c>
    </row>
    <row r="11" spans="1:6" ht="13" x14ac:dyDescent="0.3">
      <c r="A11" s="78"/>
      <c r="B11" s="79"/>
      <c r="C11" s="74"/>
      <c r="D11" s="75"/>
      <c r="E11" s="235"/>
      <c r="F11" s="244"/>
    </row>
    <row r="12" spans="1:6" ht="26" x14ac:dyDescent="0.3">
      <c r="A12" s="78" t="s">
        <v>9</v>
      </c>
      <c r="B12" s="99" t="s">
        <v>26</v>
      </c>
      <c r="C12" s="74"/>
      <c r="D12" s="75"/>
      <c r="E12" s="235"/>
      <c r="F12" s="244"/>
    </row>
    <row r="13" spans="1:6" ht="13" x14ac:dyDescent="0.3">
      <c r="A13" s="78"/>
      <c r="B13" s="79" t="s">
        <v>104</v>
      </c>
      <c r="C13" s="74" t="s">
        <v>8</v>
      </c>
      <c r="D13" s="75">
        <v>18</v>
      </c>
      <c r="E13" s="235"/>
      <c r="F13" s="244">
        <f>E13*D13</f>
        <v>0</v>
      </c>
    </row>
    <row r="14" spans="1:6" ht="13" x14ac:dyDescent="0.3">
      <c r="A14" s="78"/>
      <c r="B14" s="79"/>
      <c r="C14" s="74"/>
      <c r="D14" s="75"/>
      <c r="E14" s="235"/>
      <c r="F14" s="244"/>
    </row>
    <row r="15" spans="1:6" ht="13" x14ac:dyDescent="0.3">
      <c r="A15" s="78" t="s">
        <v>10</v>
      </c>
      <c r="B15" s="77" t="s">
        <v>151</v>
      </c>
      <c r="C15" s="74"/>
      <c r="D15" s="75"/>
      <c r="E15" s="235"/>
      <c r="F15" s="244"/>
    </row>
    <row r="16" spans="1:6" ht="13" x14ac:dyDescent="0.3">
      <c r="A16" s="78"/>
      <c r="B16" s="79" t="s">
        <v>104</v>
      </c>
      <c r="C16" s="74" t="s">
        <v>36</v>
      </c>
      <c r="D16" s="75">
        <v>2</v>
      </c>
      <c r="E16" s="235"/>
      <c r="F16" s="244">
        <f>E16*D16</f>
        <v>0</v>
      </c>
    </row>
    <row r="17" spans="1:6" ht="13" x14ac:dyDescent="0.3">
      <c r="A17" s="78"/>
      <c r="B17" s="79"/>
      <c r="C17" s="74"/>
      <c r="D17" s="75"/>
      <c r="E17" s="235"/>
      <c r="F17" s="244"/>
    </row>
    <row r="18" spans="1:6" ht="26" x14ac:dyDescent="0.3">
      <c r="A18" s="76">
        <v>2</v>
      </c>
      <c r="B18" s="99" t="s">
        <v>105</v>
      </c>
      <c r="C18" s="74"/>
      <c r="D18" s="75"/>
      <c r="E18" s="235"/>
      <c r="F18" s="244"/>
    </row>
    <row r="19" spans="1:6" ht="13" x14ac:dyDescent="0.3">
      <c r="A19" s="76" t="s">
        <v>11</v>
      </c>
      <c r="B19" s="77" t="s">
        <v>12</v>
      </c>
      <c r="C19" s="74"/>
      <c r="D19" s="75"/>
      <c r="E19" s="235"/>
      <c r="F19" s="244"/>
    </row>
    <row r="20" spans="1:6" ht="13" x14ac:dyDescent="0.3">
      <c r="A20" s="78" t="s">
        <v>13</v>
      </c>
      <c r="B20" s="79" t="s">
        <v>27</v>
      </c>
      <c r="C20" s="74"/>
      <c r="D20" s="75"/>
      <c r="E20" s="235"/>
      <c r="F20" s="244"/>
    </row>
    <row r="21" spans="1:6" ht="13" x14ac:dyDescent="0.3">
      <c r="A21" s="78"/>
      <c r="B21" s="79" t="s">
        <v>104</v>
      </c>
      <c r="C21" s="74" t="s">
        <v>1</v>
      </c>
      <c r="D21" s="75">
        <v>100</v>
      </c>
      <c r="E21" s="235"/>
      <c r="F21" s="244">
        <f>E21*D21</f>
        <v>0</v>
      </c>
    </row>
    <row r="22" spans="1:6" ht="13" x14ac:dyDescent="0.3">
      <c r="A22" s="78"/>
      <c r="B22" s="79"/>
      <c r="C22" s="74"/>
      <c r="D22" s="75"/>
      <c r="E22" s="235"/>
      <c r="F22" s="244"/>
    </row>
    <row r="23" spans="1:6" ht="13" x14ac:dyDescent="0.3">
      <c r="A23" s="78" t="s">
        <v>14</v>
      </c>
      <c r="B23" s="79" t="s">
        <v>28</v>
      </c>
      <c r="C23" s="74"/>
      <c r="D23" s="75"/>
      <c r="E23" s="235"/>
      <c r="F23" s="244"/>
    </row>
    <row r="24" spans="1:6" ht="13" x14ac:dyDescent="0.3">
      <c r="A24" s="78"/>
      <c r="B24" s="79" t="s">
        <v>104</v>
      </c>
      <c r="C24" s="74" t="s">
        <v>1</v>
      </c>
      <c r="D24" s="75">
        <v>100</v>
      </c>
      <c r="E24" s="235"/>
      <c r="F24" s="244">
        <f>E24*D24</f>
        <v>0</v>
      </c>
    </row>
    <row r="25" spans="1:6" ht="13" x14ac:dyDescent="0.3">
      <c r="A25" s="78"/>
      <c r="B25" s="79"/>
      <c r="C25" s="74"/>
      <c r="D25" s="75"/>
      <c r="E25" s="235"/>
      <c r="F25" s="244"/>
    </row>
    <row r="26" spans="1:6" ht="13" x14ac:dyDescent="0.3">
      <c r="A26" s="78" t="s">
        <v>15</v>
      </c>
      <c r="B26" s="79" t="s">
        <v>37</v>
      </c>
      <c r="C26" s="74"/>
      <c r="D26" s="75"/>
      <c r="E26" s="235"/>
      <c r="F26" s="244"/>
    </row>
    <row r="27" spans="1:6" ht="13" x14ac:dyDescent="0.3">
      <c r="A27" s="78"/>
      <c r="B27" s="79" t="s">
        <v>104</v>
      </c>
      <c r="C27" s="74" t="s">
        <v>1</v>
      </c>
      <c r="D27" s="75">
        <v>80</v>
      </c>
      <c r="E27" s="235"/>
      <c r="F27" s="244">
        <f>E27*D27</f>
        <v>0</v>
      </c>
    </row>
    <row r="28" spans="1:6" ht="13" x14ac:dyDescent="0.3">
      <c r="A28" s="78"/>
      <c r="B28" s="79"/>
      <c r="C28" s="74"/>
      <c r="D28" s="75"/>
      <c r="E28" s="235"/>
      <c r="F28" s="244"/>
    </row>
    <row r="29" spans="1:6" ht="13" x14ac:dyDescent="0.3">
      <c r="A29" s="78" t="s">
        <v>38</v>
      </c>
      <c r="B29" s="79" t="s">
        <v>39</v>
      </c>
      <c r="C29" s="74"/>
      <c r="D29" s="75"/>
      <c r="E29" s="235"/>
      <c r="F29" s="244"/>
    </row>
    <row r="30" spans="1:6" ht="13" x14ac:dyDescent="0.3">
      <c r="A30" s="78"/>
      <c r="B30" s="79" t="s">
        <v>104</v>
      </c>
      <c r="C30" s="74" t="s">
        <v>8</v>
      </c>
      <c r="D30" s="75">
        <f>D27</f>
        <v>80</v>
      </c>
      <c r="E30" s="235"/>
      <c r="F30" s="244">
        <f>E30*D30</f>
        <v>0</v>
      </c>
    </row>
    <row r="31" spans="1:6" ht="13" x14ac:dyDescent="0.3">
      <c r="A31" s="78"/>
      <c r="B31" s="79"/>
      <c r="C31" s="74"/>
      <c r="D31" s="75"/>
      <c r="E31" s="235"/>
      <c r="F31" s="244"/>
    </row>
    <row r="32" spans="1:6" s="63" customFormat="1" ht="13" x14ac:dyDescent="0.3">
      <c r="A32" s="76" t="s">
        <v>152</v>
      </c>
      <c r="B32" s="77" t="s">
        <v>16</v>
      </c>
      <c r="C32" s="80"/>
      <c r="D32" s="81"/>
      <c r="E32" s="246"/>
      <c r="F32" s="244"/>
    </row>
    <row r="33" spans="1:12" ht="13" x14ac:dyDescent="0.3">
      <c r="A33" s="78" t="s">
        <v>153</v>
      </c>
      <c r="B33" s="79" t="s">
        <v>40</v>
      </c>
      <c r="C33" s="74"/>
      <c r="D33" s="75"/>
      <c r="E33" s="235"/>
      <c r="F33" s="244"/>
    </row>
    <row r="34" spans="1:12" ht="13" x14ac:dyDescent="0.3">
      <c r="A34" s="78"/>
      <c r="B34" s="79" t="s">
        <v>104</v>
      </c>
      <c r="C34" s="74" t="s">
        <v>8</v>
      </c>
      <c r="D34" s="75">
        <v>2</v>
      </c>
      <c r="E34" s="235"/>
      <c r="F34" s="244">
        <f>E34*D34</f>
        <v>0</v>
      </c>
    </row>
    <row r="35" spans="1:12" ht="13" x14ac:dyDescent="0.3">
      <c r="A35" s="78"/>
      <c r="B35" s="79"/>
      <c r="C35" s="74"/>
      <c r="D35" s="75"/>
      <c r="E35" s="235"/>
      <c r="F35" s="244"/>
    </row>
    <row r="36" spans="1:12" ht="13" x14ac:dyDescent="0.3">
      <c r="A36" s="78" t="s">
        <v>154</v>
      </c>
      <c r="B36" s="79" t="s">
        <v>41</v>
      </c>
      <c r="C36" s="74"/>
      <c r="D36" s="75"/>
      <c r="E36" s="235"/>
      <c r="F36" s="244"/>
      <c r="H36" s="82"/>
      <c r="I36" s="82"/>
      <c r="J36" s="82"/>
      <c r="K36" s="82"/>
      <c r="L36" s="82"/>
    </row>
    <row r="37" spans="1:12" ht="13" x14ac:dyDescent="0.3">
      <c r="A37" s="78"/>
      <c r="B37" s="79" t="s">
        <v>104</v>
      </c>
      <c r="C37" s="74" t="s">
        <v>8</v>
      </c>
      <c r="D37" s="75">
        <v>2</v>
      </c>
      <c r="E37" s="235"/>
      <c r="F37" s="244">
        <f>E37*D37</f>
        <v>0</v>
      </c>
      <c r="H37" s="83"/>
      <c r="I37" s="84"/>
      <c r="J37" s="83"/>
      <c r="K37" s="83"/>
      <c r="L37" s="83"/>
    </row>
    <row r="38" spans="1:12" ht="13" x14ac:dyDescent="0.3">
      <c r="A38" s="78"/>
      <c r="B38" s="79"/>
      <c r="C38" s="74"/>
      <c r="D38" s="75"/>
      <c r="E38" s="235"/>
      <c r="F38" s="244"/>
      <c r="H38" s="83"/>
      <c r="I38" s="84"/>
      <c r="J38" s="83"/>
      <c r="K38" s="83"/>
      <c r="L38" s="83"/>
    </row>
    <row r="39" spans="1:12" ht="13" x14ac:dyDescent="0.3">
      <c r="A39" s="78" t="s">
        <v>155</v>
      </c>
      <c r="B39" s="79" t="s">
        <v>20</v>
      </c>
      <c r="C39" s="74"/>
      <c r="D39" s="75"/>
      <c r="E39" s="235"/>
      <c r="F39" s="244">
        <f>E39*D39</f>
        <v>0</v>
      </c>
      <c r="H39" s="83"/>
      <c r="I39" s="84"/>
      <c r="J39" s="83"/>
      <c r="K39" s="83"/>
      <c r="L39" s="83"/>
    </row>
    <row r="40" spans="1:12" ht="13" x14ac:dyDescent="0.3">
      <c r="A40" s="78"/>
      <c r="B40" s="79" t="s">
        <v>104</v>
      </c>
      <c r="C40" s="74" t="s">
        <v>8</v>
      </c>
      <c r="D40" s="75">
        <v>1</v>
      </c>
      <c r="E40" s="235"/>
      <c r="F40" s="244">
        <f>E40*D40</f>
        <v>0</v>
      </c>
      <c r="H40" s="83"/>
      <c r="I40" s="84"/>
      <c r="J40" s="83"/>
      <c r="K40" s="83"/>
      <c r="L40" s="83"/>
    </row>
    <row r="41" spans="1:12" ht="13" x14ac:dyDescent="0.3">
      <c r="A41" s="78"/>
      <c r="B41" s="79"/>
      <c r="C41" s="74"/>
      <c r="D41" s="75"/>
      <c r="E41" s="235"/>
      <c r="F41" s="244"/>
      <c r="H41" s="83"/>
      <c r="I41" s="84"/>
      <c r="J41" s="83"/>
      <c r="K41" s="83"/>
      <c r="L41" s="83"/>
    </row>
    <row r="42" spans="1:12" ht="13" x14ac:dyDescent="0.3">
      <c r="A42" s="78" t="s">
        <v>156</v>
      </c>
      <c r="B42" s="79" t="s">
        <v>42</v>
      </c>
      <c r="C42" s="74"/>
      <c r="D42" s="75"/>
      <c r="E42" s="235"/>
      <c r="F42" s="244"/>
      <c r="H42" s="83"/>
      <c r="I42" s="84"/>
      <c r="J42" s="83"/>
      <c r="K42" s="83"/>
      <c r="L42" s="83"/>
    </row>
    <row r="43" spans="1:12" ht="13" x14ac:dyDescent="0.3">
      <c r="A43" s="78"/>
      <c r="B43" s="79" t="s">
        <v>104</v>
      </c>
      <c r="C43" s="74" t="s">
        <v>8</v>
      </c>
      <c r="D43" s="75">
        <v>1</v>
      </c>
      <c r="E43" s="235"/>
      <c r="F43" s="244">
        <f>E43*D43</f>
        <v>0</v>
      </c>
      <c r="H43" s="83"/>
      <c r="I43" s="84"/>
      <c r="J43" s="83"/>
      <c r="K43" s="83"/>
      <c r="L43" s="83"/>
    </row>
    <row r="44" spans="1:12" ht="13" x14ac:dyDescent="0.3">
      <c r="A44" s="78"/>
      <c r="B44" s="79"/>
      <c r="C44" s="74"/>
      <c r="D44" s="75"/>
      <c r="E44" s="235"/>
      <c r="F44" s="244"/>
      <c r="H44" s="83"/>
      <c r="I44" s="84"/>
      <c r="J44" s="83"/>
      <c r="K44" s="83"/>
      <c r="L44" s="83"/>
    </row>
    <row r="45" spans="1:12" ht="13" x14ac:dyDescent="0.3">
      <c r="A45" s="78" t="s">
        <v>157</v>
      </c>
      <c r="B45" s="79" t="s">
        <v>43</v>
      </c>
      <c r="C45" s="74"/>
      <c r="D45" s="75"/>
      <c r="E45" s="235"/>
      <c r="F45" s="244"/>
      <c r="H45" s="83"/>
      <c r="I45" s="84"/>
      <c r="J45" s="83"/>
      <c r="K45" s="83"/>
      <c r="L45" s="83"/>
    </row>
    <row r="46" spans="1:12" ht="13" x14ac:dyDescent="0.3">
      <c r="A46" s="78"/>
      <c r="B46" s="79" t="s">
        <v>104</v>
      </c>
      <c r="C46" s="74" t="s">
        <v>8</v>
      </c>
      <c r="D46" s="75">
        <v>1</v>
      </c>
      <c r="E46" s="235"/>
      <c r="F46" s="244">
        <f>E46*D46</f>
        <v>0</v>
      </c>
      <c r="H46" s="83"/>
      <c r="I46" s="84"/>
      <c r="J46" s="83"/>
      <c r="K46" s="83"/>
      <c r="L46" s="83"/>
    </row>
    <row r="47" spans="1:12" ht="13" x14ac:dyDescent="0.3">
      <c r="A47" s="78"/>
      <c r="B47" s="79"/>
      <c r="C47" s="74"/>
      <c r="D47" s="75"/>
      <c r="E47" s="235"/>
      <c r="F47" s="244"/>
      <c r="H47" s="83"/>
      <c r="I47" s="84"/>
      <c r="J47" s="83"/>
      <c r="K47" s="83"/>
      <c r="L47" s="83"/>
    </row>
    <row r="48" spans="1:12" ht="13" x14ac:dyDescent="0.3">
      <c r="A48" s="78" t="s">
        <v>158</v>
      </c>
      <c r="B48" s="79" t="s">
        <v>44</v>
      </c>
      <c r="C48" s="74"/>
      <c r="D48" s="75"/>
      <c r="E48" s="235"/>
      <c r="F48" s="244">
        <f>E48*D48</f>
        <v>0</v>
      </c>
      <c r="H48" s="83"/>
      <c r="I48" s="84"/>
      <c r="J48" s="83"/>
      <c r="K48" s="83"/>
      <c r="L48" s="83"/>
    </row>
    <row r="49" spans="1:12" ht="13" x14ac:dyDescent="0.3">
      <c r="A49" s="78"/>
      <c r="B49" s="79" t="s">
        <v>104</v>
      </c>
      <c r="C49" s="74" t="s">
        <v>8</v>
      </c>
      <c r="D49" s="75">
        <v>3</v>
      </c>
      <c r="E49" s="235"/>
      <c r="F49" s="244">
        <f>E49*D49</f>
        <v>0</v>
      </c>
      <c r="H49" s="83"/>
      <c r="I49" s="84"/>
      <c r="J49" s="83"/>
      <c r="K49" s="83"/>
      <c r="L49" s="83"/>
    </row>
    <row r="50" spans="1:12" ht="13" x14ac:dyDescent="0.3">
      <c r="A50" s="78"/>
      <c r="B50" s="79"/>
      <c r="C50" s="74"/>
      <c r="D50" s="75"/>
      <c r="E50" s="235"/>
      <c r="F50" s="244"/>
      <c r="H50" s="83"/>
      <c r="I50" s="84"/>
      <c r="J50" s="83"/>
      <c r="K50" s="83"/>
      <c r="L50" s="83"/>
    </row>
    <row r="51" spans="1:12" ht="13" x14ac:dyDescent="0.3">
      <c r="A51" s="76" t="s">
        <v>159</v>
      </c>
      <c r="B51" s="77" t="s">
        <v>45</v>
      </c>
      <c r="C51" s="74"/>
      <c r="D51" s="75"/>
      <c r="E51" s="235"/>
      <c r="F51" s="244"/>
      <c r="H51" s="83"/>
      <c r="I51" s="84"/>
      <c r="J51" s="83"/>
      <c r="K51" s="83"/>
      <c r="L51" s="83"/>
    </row>
    <row r="52" spans="1:12" ht="13" x14ac:dyDescent="0.3">
      <c r="A52" s="78" t="s">
        <v>160</v>
      </c>
      <c r="B52" s="79" t="s">
        <v>46</v>
      </c>
      <c r="C52" s="74"/>
      <c r="D52" s="75"/>
      <c r="E52" s="235"/>
      <c r="F52" s="244"/>
      <c r="H52" s="83"/>
      <c r="I52" s="84"/>
      <c r="J52" s="83"/>
      <c r="K52" s="83"/>
      <c r="L52" s="83"/>
    </row>
    <row r="53" spans="1:12" ht="13" x14ac:dyDescent="0.3">
      <c r="A53" s="78"/>
      <c r="B53" s="79" t="s">
        <v>104</v>
      </c>
      <c r="C53" s="74" t="s">
        <v>8</v>
      </c>
      <c r="D53" s="75">
        <v>1</v>
      </c>
      <c r="E53" s="235"/>
      <c r="F53" s="244">
        <f>E53*D53</f>
        <v>0</v>
      </c>
      <c r="H53" s="83"/>
      <c r="I53" s="84"/>
      <c r="J53" s="83"/>
      <c r="K53" s="83"/>
      <c r="L53" s="83"/>
    </row>
    <row r="54" spans="1:12" ht="13" x14ac:dyDescent="0.3">
      <c r="A54" s="78"/>
      <c r="B54" s="79"/>
      <c r="C54" s="74"/>
      <c r="D54" s="75"/>
      <c r="E54" s="235"/>
      <c r="F54" s="244"/>
      <c r="H54" s="83"/>
      <c r="I54" s="84"/>
      <c r="J54" s="83"/>
      <c r="K54" s="83"/>
      <c r="L54" s="83"/>
    </row>
    <row r="55" spans="1:12" ht="13" x14ac:dyDescent="0.3">
      <c r="A55" s="78" t="s">
        <v>161</v>
      </c>
      <c r="B55" s="79" t="s">
        <v>47</v>
      </c>
      <c r="C55" s="74"/>
      <c r="D55" s="75"/>
      <c r="E55" s="235"/>
      <c r="F55" s="244">
        <f>E55*D55</f>
        <v>0</v>
      </c>
      <c r="H55" s="83"/>
      <c r="I55" s="84"/>
      <c r="J55" s="83"/>
      <c r="K55" s="83"/>
      <c r="L55" s="83"/>
    </row>
    <row r="56" spans="1:12" ht="13" x14ac:dyDescent="0.3">
      <c r="A56" s="78"/>
      <c r="B56" s="79" t="s">
        <v>104</v>
      </c>
      <c r="C56" s="74" t="s">
        <v>8</v>
      </c>
      <c r="D56" s="75">
        <v>1</v>
      </c>
      <c r="E56" s="235"/>
      <c r="F56" s="244">
        <f>E56*D56</f>
        <v>0</v>
      </c>
      <c r="H56" s="83"/>
      <c r="I56" s="84"/>
      <c r="J56" s="83"/>
      <c r="K56" s="83"/>
      <c r="L56" s="83"/>
    </row>
    <row r="57" spans="1:12" ht="13" x14ac:dyDescent="0.3">
      <c r="A57" s="78"/>
      <c r="B57" s="79"/>
      <c r="C57" s="74"/>
      <c r="D57" s="75"/>
      <c r="E57" s="235"/>
      <c r="F57" s="244"/>
      <c r="H57" s="82"/>
      <c r="I57" s="85"/>
      <c r="J57" s="82"/>
      <c r="K57" s="82"/>
      <c r="L57" s="83"/>
    </row>
    <row r="58" spans="1:12" ht="26" x14ac:dyDescent="0.3">
      <c r="A58" s="78" t="s">
        <v>162</v>
      </c>
      <c r="B58" s="86" t="s">
        <v>29</v>
      </c>
      <c r="C58" s="74"/>
      <c r="D58" s="75"/>
      <c r="E58" s="235"/>
      <c r="F58" s="244"/>
    </row>
    <row r="59" spans="1:12" ht="13" x14ac:dyDescent="0.3">
      <c r="A59" s="78"/>
      <c r="B59" s="79" t="s">
        <v>104</v>
      </c>
      <c r="C59" s="74" t="s">
        <v>8</v>
      </c>
      <c r="D59" s="75">
        <v>1</v>
      </c>
      <c r="E59" s="235"/>
      <c r="F59" s="244">
        <f>E59*D59</f>
        <v>0</v>
      </c>
    </row>
    <row r="60" spans="1:12" ht="13" x14ac:dyDescent="0.3">
      <c r="A60" s="78"/>
      <c r="B60" s="79"/>
      <c r="C60" s="74"/>
      <c r="D60" s="75"/>
      <c r="E60" s="235"/>
      <c r="F60" s="244"/>
    </row>
    <row r="61" spans="1:12" ht="13" x14ac:dyDescent="0.3">
      <c r="A61" s="78" t="s">
        <v>163</v>
      </c>
      <c r="B61" s="79" t="s">
        <v>48</v>
      </c>
      <c r="C61" s="74"/>
      <c r="D61" s="75"/>
      <c r="E61" s="235"/>
      <c r="F61" s="244"/>
    </row>
    <row r="62" spans="1:12" ht="13" x14ac:dyDescent="0.3">
      <c r="A62" s="78"/>
      <c r="B62" s="79" t="s">
        <v>104</v>
      </c>
      <c r="C62" s="74" t="s">
        <v>8</v>
      </c>
      <c r="D62" s="75">
        <v>1</v>
      </c>
      <c r="E62" s="235"/>
      <c r="F62" s="244">
        <f>E62*D62</f>
        <v>0</v>
      </c>
    </row>
    <row r="63" spans="1:12" ht="13" x14ac:dyDescent="0.3">
      <c r="A63" s="78"/>
      <c r="B63" s="79"/>
      <c r="C63" s="74"/>
      <c r="D63" s="75"/>
      <c r="E63" s="235"/>
      <c r="F63" s="244"/>
    </row>
    <row r="64" spans="1:12" ht="13" x14ac:dyDescent="0.3">
      <c r="A64" s="76" t="s">
        <v>165</v>
      </c>
      <c r="B64" s="77" t="s">
        <v>49</v>
      </c>
      <c r="C64" s="74"/>
      <c r="D64" s="75"/>
      <c r="E64" s="235"/>
      <c r="F64" s="244"/>
    </row>
    <row r="65" spans="1:6" ht="13" x14ac:dyDescent="0.3">
      <c r="A65" s="78" t="s">
        <v>164</v>
      </c>
      <c r="B65" s="79" t="s">
        <v>30</v>
      </c>
      <c r="C65" s="74"/>
      <c r="D65" s="75"/>
      <c r="E65" s="235"/>
      <c r="F65" s="244"/>
    </row>
    <row r="66" spans="1:6" ht="13" x14ac:dyDescent="0.3">
      <c r="A66" s="78"/>
      <c r="B66" s="79" t="s">
        <v>104</v>
      </c>
      <c r="C66" s="74" t="s">
        <v>22</v>
      </c>
      <c r="D66" s="75">
        <v>1</v>
      </c>
      <c r="E66" s="235"/>
      <c r="F66" s="244">
        <f>E66*D66</f>
        <v>0</v>
      </c>
    </row>
    <row r="67" spans="1:6" ht="13" x14ac:dyDescent="0.3">
      <c r="A67" s="76"/>
      <c r="B67" s="77"/>
      <c r="C67" s="74"/>
      <c r="D67" s="75"/>
      <c r="E67" s="235"/>
      <c r="F67" s="244"/>
    </row>
    <row r="68" spans="1:6" s="63" customFormat="1" ht="13" x14ac:dyDescent="0.3">
      <c r="A68" s="76">
        <v>3</v>
      </c>
      <c r="B68" s="87" t="s">
        <v>31</v>
      </c>
      <c r="C68" s="80"/>
      <c r="D68" s="81"/>
      <c r="E68" s="249"/>
      <c r="F68" s="250"/>
    </row>
    <row r="69" spans="1:6" ht="26" x14ac:dyDescent="0.3">
      <c r="A69" s="78" t="s">
        <v>17</v>
      </c>
      <c r="B69" s="89" t="s">
        <v>106</v>
      </c>
      <c r="C69" s="74" t="s">
        <v>22</v>
      </c>
      <c r="D69" s="75">
        <v>6</v>
      </c>
      <c r="E69" s="251"/>
      <c r="F69" s="244">
        <f>E69*D69</f>
        <v>0</v>
      </c>
    </row>
    <row r="70" spans="1:6" ht="13" x14ac:dyDescent="0.3">
      <c r="A70" s="78"/>
      <c r="B70" s="65"/>
      <c r="C70" s="74"/>
      <c r="D70" s="75"/>
      <c r="E70" s="251"/>
      <c r="F70" s="244"/>
    </row>
    <row r="71" spans="1:6" ht="13" x14ac:dyDescent="0.3">
      <c r="A71" s="78" t="s">
        <v>18</v>
      </c>
      <c r="B71" s="87" t="s">
        <v>51</v>
      </c>
      <c r="C71" s="74"/>
      <c r="D71" s="75"/>
      <c r="E71" s="251"/>
      <c r="F71" s="244"/>
    </row>
    <row r="72" spans="1:6" ht="13" x14ac:dyDescent="0.3">
      <c r="A72" s="78" t="s">
        <v>166</v>
      </c>
      <c r="B72" s="65" t="s">
        <v>32</v>
      </c>
      <c r="C72" s="74"/>
      <c r="D72" s="75"/>
      <c r="E72" s="251"/>
      <c r="F72" s="244"/>
    </row>
    <row r="73" spans="1:6" ht="13" x14ac:dyDescent="0.3">
      <c r="A73" s="78"/>
      <c r="B73" s="79" t="s">
        <v>104</v>
      </c>
      <c r="C73" s="74" t="s">
        <v>1</v>
      </c>
      <c r="D73" s="75">
        <v>24</v>
      </c>
      <c r="E73" s="251"/>
      <c r="F73" s="244">
        <f>E73*D73</f>
        <v>0</v>
      </c>
    </row>
    <row r="74" spans="1:6" ht="13" x14ac:dyDescent="0.3">
      <c r="A74" s="78"/>
      <c r="B74" s="79"/>
      <c r="C74" s="74"/>
      <c r="D74" s="75"/>
      <c r="E74" s="251"/>
      <c r="F74" s="244"/>
    </row>
    <row r="75" spans="1:6" ht="13" x14ac:dyDescent="0.3">
      <c r="A75" s="76">
        <v>4</v>
      </c>
      <c r="B75" s="77" t="s">
        <v>33</v>
      </c>
      <c r="C75" s="74"/>
      <c r="D75" s="75"/>
      <c r="E75" s="251"/>
      <c r="F75" s="244"/>
    </row>
    <row r="76" spans="1:6" ht="39.5" customHeight="1" x14ac:dyDescent="0.3">
      <c r="A76" s="78" t="s">
        <v>126</v>
      </c>
      <c r="B76" s="86" t="s">
        <v>217</v>
      </c>
      <c r="C76" s="74" t="s">
        <v>22</v>
      </c>
      <c r="D76" s="75">
        <v>1</v>
      </c>
      <c r="E76" s="251"/>
      <c r="F76" s="244">
        <f>E76*D76</f>
        <v>0</v>
      </c>
    </row>
    <row r="77" spans="1:6" ht="13" x14ac:dyDescent="0.3">
      <c r="A77" s="78"/>
      <c r="B77" s="79"/>
      <c r="C77" s="74"/>
      <c r="D77" s="75"/>
      <c r="E77" s="235"/>
      <c r="F77" s="236"/>
    </row>
    <row r="78" spans="1:6" ht="13" x14ac:dyDescent="0.3">
      <c r="A78" s="76">
        <v>5</v>
      </c>
      <c r="B78" s="87" t="s">
        <v>177</v>
      </c>
      <c r="C78" s="74"/>
      <c r="D78" s="88"/>
      <c r="E78" s="235"/>
      <c r="F78" s="236"/>
    </row>
    <row r="79" spans="1:6" ht="13" x14ac:dyDescent="0.3">
      <c r="A79" s="78" t="s">
        <v>99</v>
      </c>
      <c r="B79" s="65" t="s">
        <v>167</v>
      </c>
      <c r="C79" s="74" t="s">
        <v>22</v>
      </c>
      <c r="D79" s="88">
        <v>1</v>
      </c>
      <c r="E79" s="235"/>
      <c r="F79" s="236">
        <f>E79*D79</f>
        <v>0</v>
      </c>
    </row>
    <row r="80" spans="1:6" ht="13" x14ac:dyDescent="0.3">
      <c r="A80" s="78"/>
      <c r="B80" s="65"/>
      <c r="C80" s="74"/>
      <c r="D80" s="88"/>
      <c r="E80" s="235"/>
      <c r="F80" s="236"/>
    </row>
    <row r="81" spans="1:8" ht="13" x14ac:dyDescent="0.3">
      <c r="A81" s="78" t="s">
        <v>193</v>
      </c>
      <c r="B81" s="65" t="s">
        <v>168</v>
      </c>
      <c r="C81" s="74" t="s">
        <v>22</v>
      </c>
      <c r="D81" s="88">
        <v>1</v>
      </c>
      <c r="E81" s="235"/>
      <c r="F81" s="236">
        <f t="shared" ref="F81:F86" si="0">E81*D81</f>
        <v>0</v>
      </c>
    </row>
    <row r="82" spans="1:8" ht="13" x14ac:dyDescent="0.3">
      <c r="A82" s="78"/>
      <c r="B82" s="65"/>
      <c r="C82" s="74"/>
      <c r="D82" s="88"/>
      <c r="E82" s="235"/>
      <c r="F82" s="236"/>
    </row>
    <row r="83" spans="1:8" ht="13" x14ac:dyDescent="0.3">
      <c r="A83" s="78" t="s">
        <v>206</v>
      </c>
      <c r="B83" s="65" t="s">
        <v>169</v>
      </c>
      <c r="C83" s="74" t="s">
        <v>22</v>
      </c>
      <c r="D83" s="88">
        <v>1</v>
      </c>
      <c r="E83" s="235"/>
      <c r="F83" s="236">
        <f t="shared" si="0"/>
        <v>0</v>
      </c>
    </row>
    <row r="84" spans="1:8" ht="13" x14ac:dyDescent="0.3">
      <c r="A84" s="78"/>
      <c r="B84" s="65"/>
      <c r="C84" s="74"/>
      <c r="D84" s="88"/>
      <c r="E84" s="235"/>
      <c r="F84" s="236"/>
    </row>
    <row r="85" spans="1:8" ht="13" x14ac:dyDescent="0.3">
      <c r="A85" s="78" t="s">
        <v>220</v>
      </c>
      <c r="B85" s="65" t="s">
        <v>170</v>
      </c>
      <c r="C85" s="74" t="s">
        <v>22</v>
      </c>
      <c r="D85" s="88">
        <v>1</v>
      </c>
      <c r="E85" s="235"/>
      <c r="F85" s="236">
        <f t="shared" si="0"/>
        <v>0</v>
      </c>
    </row>
    <row r="86" spans="1:8" ht="13" x14ac:dyDescent="0.3">
      <c r="A86" s="78"/>
      <c r="B86" s="65"/>
      <c r="C86" s="74"/>
      <c r="D86" s="88"/>
      <c r="E86" s="235"/>
      <c r="F86" s="236">
        <f t="shared" si="0"/>
        <v>0</v>
      </c>
    </row>
    <row r="87" spans="1:8" ht="13" x14ac:dyDescent="0.3">
      <c r="A87" s="76">
        <v>6</v>
      </c>
      <c r="B87" s="35" t="s">
        <v>35</v>
      </c>
      <c r="C87" s="74" t="s">
        <v>22</v>
      </c>
      <c r="D87" s="75">
        <v>1</v>
      </c>
      <c r="E87" s="235"/>
      <c r="F87" s="236">
        <f>E87*D87</f>
        <v>0</v>
      </c>
    </row>
    <row r="88" spans="1:8" ht="13" x14ac:dyDescent="0.3">
      <c r="A88" s="76"/>
      <c r="B88" s="64"/>
      <c r="C88" s="74"/>
      <c r="D88" s="75"/>
      <c r="E88" s="235"/>
      <c r="F88" s="236"/>
    </row>
    <row r="89" spans="1:8" ht="13" x14ac:dyDescent="0.3">
      <c r="A89" s="76">
        <v>7</v>
      </c>
      <c r="B89" s="65" t="s">
        <v>110</v>
      </c>
      <c r="C89" s="74" t="s">
        <v>22</v>
      </c>
      <c r="D89" s="75">
        <v>1</v>
      </c>
      <c r="E89" s="235"/>
      <c r="F89" s="236">
        <f>E89*D89</f>
        <v>0</v>
      </c>
    </row>
    <row r="90" spans="1:8" ht="13" x14ac:dyDescent="0.3">
      <c r="A90" s="76"/>
      <c r="B90" s="65"/>
      <c r="C90" s="74"/>
      <c r="D90" s="75"/>
      <c r="E90" s="235"/>
      <c r="F90" s="236"/>
    </row>
    <row r="91" spans="1:8" ht="13" x14ac:dyDescent="0.3">
      <c r="A91" s="76">
        <v>8</v>
      </c>
      <c r="B91" s="89" t="s">
        <v>224</v>
      </c>
      <c r="C91" s="74" t="s">
        <v>22</v>
      </c>
      <c r="D91" s="75">
        <v>1</v>
      </c>
      <c r="E91" s="235"/>
      <c r="F91" s="236">
        <f t="shared" ref="F91" si="1">E91*D91</f>
        <v>0</v>
      </c>
    </row>
    <row r="92" spans="1:8" ht="13" x14ac:dyDescent="0.3">
      <c r="A92" s="90"/>
      <c r="B92" s="91"/>
      <c r="C92" s="92"/>
      <c r="D92" s="93"/>
      <c r="E92" s="261"/>
      <c r="F92" s="236"/>
    </row>
    <row r="93" spans="1:8" ht="13" x14ac:dyDescent="0.3">
      <c r="A93" s="94"/>
      <c r="B93" s="278"/>
      <c r="C93" s="279"/>
      <c r="D93" s="279"/>
      <c r="E93" s="279"/>
      <c r="F93" s="95"/>
      <c r="H93" s="96"/>
    </row>
    <row r="94" spans="1:8" ht="13.5" thickBot="1" x14ac:dyDescent="0.35">
      <c r="A94" s="94"/>
      <c r="B94" s="280" t="s">
        <v>222</v>
      </c>
      <c r="C94" s="281"/>
      <c r="D94" s="281"/>
      <c r="E94" s="282"/>
      <c r="F94" s="245">
        <f>SUM(F2:F93)</f>
        <v>0</v>
      </c>
    </row>
    <row r="95" spans="1:8" ht="13" thickTop="1" x14ac:dyDescent="0.25"/>
  </sheetData>
  <sheetProtection algorithmName="SHA-512" hashValue="aCH9uYsVua9H/prmypDQtk19TRHBJasggIbd7prYj/9DrtT4ZXlckCswJoxgH1+A2mpircA9hGgzRuBd4GyUFw==" saltValue="las4tJyn6d7JEHWw/AnwBw==" spinCount="100000" sheet="1" objects="1" scenarios="1" formatColumns="0" selectLockedCells="1"/>
  <mergeCells count="2">
    <mergeCell ref="B93:E93"/>
    <mergeCell ref="B94:E94"/>
  </mergeCells>
  <pageMargins left="0.70866141732283472" right="0.70866141732283472" top="0.74803149606299213" bottom="0.74803149606299213" header="0.31496062992125984" footer="0.31496062992125984"/>
  <pageSetup scale="82" fitToHeight="0" orientation="portrait" r:id="rId1"/>
  <headerFooter>
    <oddHeader>&amp;R&amp;G</oddHeader>
    <oddFooter>Page &amp;P of &amp;N</oddFooter>
  </headerFooter>
  <rowBreaks count="1" manualBreakCount="1">
    <brk id="56"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04E4F-18AB-4F16-81F0-631987A9BF01}">
  <sheetPr>
    <pageSetUpPr fitToPage="1"/>
  </sheetPr>
  <dimension ref="A1:L85"/>
  <sheetViews>
    <sheetView view="pageBreakPreview" topLeftCell="A68" zoomScale="110" zoomScaleNormal="130" zoomScaleSheetLayoutView="110" workbookViewId="0">
      <selection activeCell="E82" sqref="E82"/>
    </sheetView>
  </sheetViews>
  <sheetFormatPr defaultRowHeight="12.5" x14ac:dyDescent="0.25"/>
  <cols>
    <col min="1" max="1" width="6.54296875" style="97" customWidth="1"/>
    <col min="2" max="2" width="62.1796875" style="69" customWidth="1"/>
    <col min="3" max="3" width="8.81640625" style="97" customWidth="1"/>
    <col min="4" max="5" width="9.7265625" style="97" customWidth="1"/>
    <col min="6" max="6" width="14.54296875" style="96"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171</v>
      </c>
      <c r="C2" s="53"/>
      <c r="D2" s="54"/>
      <c r="E2" s="228"/>
      <c r="F2" s="240"/>
    </row>
    <row r="3" spans="1:6" ht="15.5" x14ac:dyDescent="0.25">
      <c r="A3" s="9"/>
      <c r="B3" s="225" t="s">
        <v>172</v>
      </c>
      <c r="C3" s="11"/>
      <c r="D3" s="11"/>
      <c r="E3" s="230"/>
      <c r="F3" s="241"/>
    </row>
    <row r="4" spans="1:6" ht="13" x14ac:dyDescent="0.25">
      <c r="A4" s="9"/>
      <c r="B4" s="55"/>
      <c r="C4" s="11"/>
      <c r="D4" s="11"/>
      <c r="E4" s="230"/>
      <c r="F4" s="241"/>
    </row>
    <row r="5" spans="1:6" ht="26" x14ac:dyDescent="0.3">
      <c r="A5" s="70">
        <v>1</v>
      </c>
      <c r="B5" s="73" t="s">
        <v>82</v>
      </c>
      <c r="C5" s="72"/>
      <c r="D5" s="72"/>
      <c r="E5" s="235"/>
      <c r="F5" s="243"/>
    </row>
    <row r="6" spans="1:6" ht="13" x14ac:dyDescent="0.3">
      <c r="A6" s="70"/>
      <c r="B6" s="71"/>
      <c r="C6" s="72"/>
      <c r="D6" s="72"/>
      <c r="E6" s="235"/>
      <c r="F6" s="243"/>
    </row>
    <row r="7" spans="1:6" ht="13" x14ac:dyDescent="0.3">
      <c r="A7" s="70" t="s">
        <v>24</v>
      </c>
      <c r="B7" s="73" t="s">
        <v>25</v>
      </c>
      <c r="C7" s="74" t="s">
        <v>8</v>
      </c>
      <c r="D7" s="75">
        <v>1</v>
      </c>
      <c r="E7" s="235"/>
      <c r="F7" s="244">
        <f>E7*D7</f>
        <v>0</v>
      </c>
    </row>
    <row r="8" spans="1:6" ht="13" x14ac:dyDescent="0.3">
      <c r="A8" s="70"/>
      <c r="B8" s="71"/>
      <c r="C8" s="72"/>
      <c r="D8" s="72"/>
      <c r="E8" s="235"/>
      <c r="F8" s="244"/>
    </row>
    <row r="9" spans="1:6" ht="26" x14ac:dyDescent="0.3">
      <c r="A9" s="70">
        <v>1</v>
      </c>
      <c r="B9" s="73" t="s">
        <v>78</v>
      </c>
      <c r="C9" s="72"/>
      <c r="D9" s="72"/>
      <c r="E9" s="235"/>
      <c r="F9" s="244"/>
    </row>
    <row r="10" spans="1:6" ht="13" x14ac:dyDescent="0.3">
      <c r="A10" s="78" t="s">
        <v>7</v>
      </c>
      <c r="B10" s="77" t="s">
        <v>23</v>
      </c>
      <c r="C10" s="74"/>
      <c r="D10" s="75"/>
      <c r="E10" s="235"/>
      <c r="F10" s="244"/>
    </row>
    <row r="11" spans="1:6" ht="13" x14ac:dyDescent="0.3">
      <c r="A11" s="78"/>
      <c r="B11" s="79" t="s">
        <v>146</v>
      </c>
      <c r="C11" s="74" t="s">
        <v>8</v>
      </c>
      <c r="D11" s="75">
        <v>1</v>
      </c>
      <c r="E11" s="235"/>
      <c r="F11" s="244">
        <f>E11*D11</f>
        <v>0</v>
      </c>
    </row>
    <row r="12" spans="1:6" ht="13" x14ac:dyDescent="0.3">
      <c r="A12" s="78"/>
      <c r="B12" s="79"/>
      <c r="C12" s="74"/>
      <c r="D12" s="75"/>
      <c r="E12" s="235"/>
      <c r="F12" s="244"/>
    </row>
    <row r="13" spans="1:6" ht="13" x14ac:dyDescent="0.3">
      <c r="A13" s="78" t="s">
        <v>9</v>
      </c>
      <c r="B13" s="77" t="s">
        <v>173</v>
      </c>
      <c r="C13" s="74"/>
      <c r="D13" s="75"/>
      <c r="E13" s="235"/>
      <c r="F13" s="244"/>
    </row>
    <row r="14" spans="1:6" ht="13" x14ac:dyDescent="0.3">
      <c r="A14" s="78"/>
      <c r="B14" s="79" t="s">
        <v>146</v>
      </c>
      <c r="C14" s="74" t="s">
        <v>8</v>
      </c>
      <c r="D14" s="75">
        <v>2</v>
      </c>
      <c r="E14" s="235"/>
      <c r="F14" s="244">
        <f>E14*D14</f>
        <v>0</v>
      </c>
    </row>
    <row r="15" spans="1:6" ht="13" x14ac:dyDescent="0.3">
      <c r="A15" s="78"/>
      <c r="B15" s="79"/>
      <c r="C15" s="74"/>
      <c r="D15" s="75"/>
      <c r="E15" s="235"/>
      <c r="F15" s="244"/>
    </row>
    <row r="16" spans="1:6" ht="13" x14ac:dyDescent="0.3">
      <c r="A16" s="76">
        <v>2</v>
      </c>
      <c r="B16" s="99" t="s">
        <v>76</v>
      </c>
      <c r="C16" s="74"/>
      <c r="D16" s="75"/>
      <c r="E16" s="235"/>
      <c r="F16" s="244"/>
    </row>
    <row r="17" spans="1:6" ht="13" x14ac:dyDescent="0.3">
      <c r="A17" s="76"/>
      <c r="B17" s="99"/>
      <c r="C17" s="74"/>
      <c r="D17" s="75"/>
      <c r="E17" s="235"/>
      <c r="F17" s="244"/>
    </row>
    <row r="18" spans="1:6" ht="13" x14ac:dyDescent="0.3">
      <c r="A18" s="78" t="s">
        <v>11</v>
      </c>
      <c r="B18" s="77" t="s">
        <v>12</v>
      </c>
      <c r="C18" s="74"/>
      <c r="D18" s="75"/>
      <c r="E18" s="235"/>
      <c r="F18" s="244"/>
    </row>
    <row r="19" spans="1:6" ht="13" x14ac:dyDescent="0.3">
      <c r="A19" s="78" t="s">
        <v>13</v>
      </c>
      <c r="B19" s="79" t="s">
        <v>27</v>
      </c>
      <c r="C19" s="74"/>
      <c r="D19" s="75"/>
      <c r="E19" s="235"/>
      <c r="F19" s="244"/>
    </row>
    <row r="20" spans="1:6" ht="13" x14ac:dyDescent="0.3">
      <c r="A20" s="78"/>
      <c r="B20" s="79" t="s">
        <v>146</v>
      </c>
      <c r="C20" s="74" t="s">
        <v>1</v>
      </c>
      <c r="D20" s="75">
        <v>18</v>
      </c>
      <c r="E20" s="235"/>
      <c r="F20" s="244">
        <f>E20*D20</f>
        <v>0</v>
      </c>
    </row>
    <row r="21" spans="1:6" ht="13" x14ac:dyDescent="0.3">
      <c r="A21" s="78"/>
      <c r="B21" s="79"/>
      <c r="C21" s="74"/>
      <c r="D21" s="75"/>
      <c r="E21" s="235"/>
      <c r="F21" s="244"/>
    </row>
    <row r="22" spans="1:6" ht="13" x14ac:dyDescent="0.3">
      <c r="A22" s="78" t="s">
        <v>14</v>
      </c>
      <c r="B22" s="79" t="s">
        <v>28</v>
      </c>
      <c r="C22" s="74"/>
      <c r="D22" s="75"/>
      <c r="E22" s="235"/>
      <c r="F22" s="244"/>
    </row>
    <row r="23" spans="1:6" ht="13" x14ac:dyDescent="0.3">
      <c r="A23" s="78"/>
      <c r="B23" s="79" t="s">
        <v>146</v>
      </c>
      <c r="C23" s="74" t="s">
        <v>1</v>
      </c>
      <c r="D23" s="75">
        <v>18</v>
      </c>
      <c r="E23" s="235"/>
      <c r="F23" s="244">
        <f>E23*D23</f>
        <v>0</v>
      </c>
    </row>
    <row r="24" spans="1:6" ht="13" x14ac:dyDescent="0.3">
      <c r="A24" s="78"/>
      <c r="B24" s="79"/>
      <c r="C24" s="74"/>
      <c r="D24" s="75"/>
      <c r="E24" s="235"/>
      <c r="F24" s="244"/>
    </row>
    <row r="25" spans="1:6" ht="13" x14ac:dyDescent="0.3">
      <c r="A25" s="78" t="s">
        <v>15</v>
      </c>
      <c r="B25" s="79" t="s">
        <v>80</v>
      </c>
      <c r="C25" s="74"/>
      <c r="D25" s="75"/>
      <c r="E25" s="235"/>
      <c r="F25" s="244"/>
    </row>
    <row r="26" spans="1:6" ht="13" x14ac:dyDescent="0.3">
      <c r="A26" s="78"/>
      <c r="B26" s="79" t="s">
        <v>146</v>
      </c>
      <c r="C26" s="74" t="s">
        <v>1</v>
      </c>
      <c r="D26" s="75">
        <v>6</v>
      </c>
      <c r="E26" s="235"/>
      <c r="F26" s="244">
        <f>E26*D26</f>
        <v>0</v>
      </c>
    </row>
    <row r="27" spans="1:6" ht="13" x14ac:dyDescent="0.3">
      <c r="A27" s="78"/>
      <c r="B27" s="79"/>
      <c r="C27" s="74"/>
      <c r="D27" s="75"/>
      <c r="E27" s="235"/>
      <c r="F27" s="244"/>
    </row>
    <row r="28" spans="1:6" ht="13" x14ac:dyDescent="0.3">
      <c r="A28" s="78" t="s">
        <v>38</v>
      </c>
      <c r="B28" s="79" t="s">
        <v>80</v>
      </c>
      <c r="C28" s="74"/>
      <c r="D28" s="75"/>
      <c r="E28" s="235"/>
      <c r="F28" s="244"/>
    </row>
    <row r="29" spans="1:6" ht="13" x14ac:dyDescent="0.3">
      <c r="A29" s="78"/>
      <c r="B29" s="79" t="s">
        <v>146</v>
      </c>
      <c r="C29" s="74" t="s">
        <v>8</v>
      </c>
      <c r="D29" s="75">
        <v>6</v>
      </c>
      <c r="E29" s="235"/>
      <c r="F29" s="244">
        <f>E29*D29</f>
        <v>0</v>
      </c>
    </row>
    <row r="30" spans="1:6" ht="13" x14ac:dyDescent="0.3">
      <c r="A30" s="78"/>
      <c r="B30" s="79"/>
      <c r="C30" s="74"/>
      <c r="D30" s="75"/>
      <c r="E30" s="235"/>
      <c r="F30" s="244"/>
    </row>
    <row r="31" spans="1:6" s="63" customFormat="1" ht="13" x14ac:dyDescent="0.3">
      <c r="A31" s="76" t="s">
        <v>152</v>
      </c>
      <c r="B31" s="77" t="s">
        <v>16</v>
      </c>
      <c r="C31" s="80"/>
      <c r="D31" s="81"/>
      <c r="E31" s="235"/>
      <c r="F31" s="244"/>
    </row>
    <row r="32" spans="1:6" ht="13" x14ac:dyDescent="0.3">
      <c r="A32" s="78" t="s">
        <v>153</v>
      </c>
      <c r="B32" s="79" t="s">
        <v>40</v>
      </c>
      <c r="C32" s="74"/>
      <c r="D32" s="75"/>
      <c r="E32" s="235"/>
      <c r="F32" s="244"/>
    </row>
    <row r="33" spans="1:12" ht="13" x14ac:dyDescent="0.3">
      <c r="A33" s="78"/>
      <c r="B33" s="79" t="s">
        <v>146</v>
      </c>
      <c r="C33" s="74" t="s">
        <v>8</v>
      </c>
      <c r="D33" s="75">
        <v>2</v>
      </c>
      <c r="E33" s="235"/>
      <c r="F33" s="244">
        <f>E33*D33</f>
        <v>0</v>
      </c>
    </row>
    <row r="34" spans="1:12" ht="13" x14ac:dyDescent="0.3">
      <c r="A34" s="78"/>
      <c r="B34" s="79"/>
      <c r="C34" s="74"/>
      <c r="D34" s="75"/>
      <c r="E34" s="235"/>
      <c r="F34" s="244"/>
    </row>
    <row r="35" spans="1:12" ht="13" x14ac:dyDescent="0.3">
      <c r="A35" s="78" t="s">
        <v>154</v>
      </c>
      <c r="B35" s="79" t="s">
        <v>20</v>
      </c>
      <c r="C35" s="74"/>
      <c r="D35" s="75"/>
      <c r="E35" s="235"/>
      <c r="F35" s="244"/>
      <c r="H35" s="83"/>
      <c r="I35" s="84"/>
      <c r="J35" s="83"/>
      <c r="K35" s="83"/>
      <c r="L35" s="83"/>
    </row>
    <row r="36" spans="1:12" ht="13" x14ac:dyDescent="0.3">
      <c r="A36" s="78"/>
      <c r="B36" s="79" t="s">
        <v>146</v>
      </c>
      <c r="C36" s="74" t="s">
        <v>8</v>
      </c>
      <c r="D36" s="75">
        <v>1</v>
      </c>
      <c r="E36" s="235"/>
      <c r="F36" s="244">
        <f>E36*D36</f>
        <v>0</v>
      </c>
      <c r="H36" s="83"/>
      <c r="I36" s="84"/>
      <c r="J36" s="83"/>
      <c r="K36" s="83"/>
      <c r="L36" s="83"/>
    </row>
    <row r="37" spans="1:12" ht="13" x14ac:dyDescent="0.3">
      <c r="A37" s="78"/>
      <c r="B37" s="79"/>
      <c r="C37" s="74"/>
      <c r="D37" s="75"/>
      <c r="E37" s="235"/>
      <c r="F37" s="244"/>
      <c r="H37" s="83"/>
      <c r="I37" s="84"/>
      <c r="J37" s="83"/>
      <c r="K37" s="83"/>
      <c r="L37" s="83"/>
    </row>
    <row r="38" spans="1:12" ht="13" x14ac:dyDescent="0.3">
      <c r="A38" s="78" t="s">
        <v>155</v>
      </c>
      <c r="B38" s="79" t="s">
        <v>42</v>
      </c>
      <c r="C38" s="74"/>
      <c r="D38" s="75"/>
      <c r="E38" s="235"/>
      <c r="F38" s="244"/>
      <c r="H38" s="83"/>
      <c r="I38" s="84"/>
      <c r="J38" s="83"/>
      <c r="K38" s="83"/>
      <c r="L38" s="83"/>
    </row>
    <row r="39" spans="1:12" ht="13" x14ac:dyDescent="0.3">
      <c r="A39" s="78"/>
      <c r="B39" s="79" t="s">
        <v>146</v>
      </c>
      <c r="C39" s="74" t="s">
        <v>8</v>
      </c>
      <c r="D39" s="75">
        <v>1</v>
      </c>
      <c r="E39" s="235"/>
      <c r="F39" s="244">
        <f>E39*D39</f>
        <v>0</v>
      </c>
      <c r="H39" s="83"/>
      <c r="I39" s="84"/>
      <c r="J39" s="83"/>
      <c r="K39" s="83"/>
      <c r="L39" s="83"/>
    </row>
    <row r="40" spans="1:12" ht="13" x14ac:dyDescent="0.3">
      <c r="A40" s="78"/>
      <c r="B40" s="79"/>
      <c r="C40" s="74"/>
      <c r="D40" s="75"/>
      <c r="E40" s="235"/>
      <c r="F40" s="244"/>
      <c r="H40" s="83"/>
      <c r="I40" s="84"/>
      <c r="J40" s="83"/>
      <c r="K40" s="83"/>
      <c r="L40" s="83"/>
    </row>
    <row r="41" spans="1:12" ht="13" x14ac:dyDescent="0.3">
      <c r="A41" s="78" t="s">
        <v>156</v>
      </c>
      <c r="B41" s="79" t="s">
        <v>43</v>
      </c>
      <c r="C41" s="74"/>
      <c r="D41" s="75"/>
      <c r="E41" s="235"/>
      <c r="F41" s="244"/>
      <c r="H41" s="83"/>
      <c r="I41" s="84"/>
      <c r="J41" s="83"/>
      <c r="K41" s="83"/>
      <c r="L41" s="83"/>
    </row>
    <row r="42" spans="1:12" ht="13" x14ac:dyDescent="0.3">
      <c r="A42" s="78"/>
      <c r="B42" s="79" t="s">
        <v>146</v>
      </c>
      <c r="C42" s="74" t="s">
        <v>8</v>
      </c>
      <c r="D42" s="75">
        <v>1</v>
      </c>
      <c r="E42" s="235"/>
      <c r="F42" s="244">
        <f>E42*D42</f>
        <v>0</v>
      </c>
      <c r="H42" s="83"/>
      <c r="I42" s="84"/>
      <c r="J42" s="83"/>
      <c r="K42" s="83"/>
      <c r="L42" s="83"/>
    </row>
    <row r="43" spans="1:12" ht="13" x14ac:dyDescent="0.3">
      <c r="A43" s="78"/>
      <c r="B43" s="79"/>
      <c r="C43" s="74"/>
      <c r="D43" s="75"/>
      <c r="E43" s="235"/>
      <c r="F43" s="244"/>
      <c r="H43" s="83"/>
      <c r="I43" s="84"/>
      <c r="J43" s="83"/>
      <c r="K43" s="83"/>
      <c r="L43" s="83"/>
    </row>
    <row r="44" spans="1:12" ht="13" x14ac:dyDescent="0.3">
      <c r="A44" s="78" t="s">
        <v>157</v>
      </c>
      <c r="B44" s="79" t="s">
        <v>44</v>
      </c>
      <c r="C44" s="74"/>
      <c r="D44" s="75"/>
      <c r="E44" s="235"/>
      <c r="F44" s="244"/>
      <c r="H44" s="83"/>
      <c r="I44" s="84"/>
      <c r="J44" s="83"/>
      <c r="K44" s="83"/>
      <c r="L44" s="83"/>
    </row>
    <row r="45" spans="1:12" ht="13" x14ac:dyDescent="0.3">
      <c r="A45" s="78"/>
      <c r="B45" s="79" t="s">
        <v>146</v>
      </c>
      <c r="C45" s="74" t="s">
        <v>8</v>
      </c>
      <c r="D45" s="75">
        <v>1</v>
      </c>
      <c r="E45" s="235"/>
      <c r="F45" s="244">
        <f>E45*D45</f>
        <v>0</v>
      </c>
      <c r="H45" s="83"/>
      <c r="I45" s="84"/>
      <c r="J45" s="83"/>
      <c r="K45" s="83"/>
      <c r="L45" s="83"/>
    </row>
    <row r="46" spans="1:12" ht="13" x14ac:dyDescent="0.3">
      <c r="A46" s="78"/>
      <c r="B46" s="79"/>
      <c r="C46" s="74"/>
      <c r="D46" s="75"/>
      <c r="E46" s="235"/>
      <c r="F46" s="244"/>
      <c r="H46" s="83"/>
      <c r="I46" s="84"/>
      <c r="J46" s="83"/>
      <c r="K46" s="83"/>
      <c r="L46" s="83"/>
    </row>
    <row r="47" spans="1:12" ht="13" x14ac:dyDescent="0.3">
      <c r="A47" s="76" t="s">
        <v>159</v>
      </c>
      <c r="B47" s="77" t="s">
        <v>45</v>
      </c>
      <c r="C47" s="74"/>
      <c r="D47" s="75"/>
      <c r="E47" s="235"/>
      <c r="F47" s="244"/>
      <c r="H47" s="83"/>
      <c r="I47" s="84"/>
      <c r="J47" s="83"/>
      <c r="K47" s="83"/>
      <c r="L47" s="83"/>
    </row>
    <row r="48" spans="1:12" ht="13" x14ac:dyDescent="0.3">
      <c r="A48" s="78" t="s">
        <v>160</v>
      </c>
      <c r="B48" s="79" t="s">
        <v>46</v>
      </c>
      <c r="C48" s="74"/>
      <c r="D48" s="75"/>
      <c r="E48" s="235"/>
      <c r="F48" s="244"/>
      <c r="H48" s="83"/>
      <c r="I48" s="84"/>
      <c r="J48" s="83"/>
      <c r="K48" s="83"/>
      <c r="L48" s="83"/>
    </row>
    <row r="49" spans="1:12" ht="13" x14ac:dyDescent="0.3">
      <c r="A49" s="78"/>
      <c r="B49" s="79" t="s">
        <v>146</v>
      </c>
      <c r="C49" s="74" t="s">
        <v>8</v>
      </c>
      <c r="D49" s="75">
        <v>1</v>
      </c>
      <c r="E49" s="235"/>
      <c r="F49" s="244">
        <f>E49*D49</f>
        <v>0</v>
      </c>
      <c r="H49" s="83"/>
      <c r="I49" s="84"/>
      <c r="J49" s="83"/>
      <c r="K49" s="83"/>
      <c r="L49" s="83"/>
    </row>
    <row r="50" spans="1:12" ht="13" x14ac:dyDescent="0.3">
      <c r="A50" s="78"/>
      <c r="B50" s="79"/>
      <c r="C50" s="74"/>
      <c r="D50" s="75"/>
      <c r="E50" s="235"/>
      <c r="F50" s="244"/>
      <c r="H50" s="83"/>
      <c r="I50" s="84"/>
      <c r="J50" s="83"/>
      <c r="K50" s="83"/>
      <c r="L50" s="83"/>
    </row>
    <row r="51" spans="1:12" ht="26" x14ac:dyDescent="0.3">
      <c r="A51" s="78" t="s">
        <v>161</v>
      </c>
      <c r="B51" s="86" t="s">
        <v>29</v>
      </c>
      <c r="C51" s="74"/>
      <c r="D51" s="75"/>
      <c r="E51" s="235"/>
      <c r="F51" s="244"/>
    </row>
    <row r="52" spans="1:12" ht="13" x14ac:dyDescent="0.3">
      <c r="A52" s="78"/>
      <c r="B52" s="79" t="s">
        <v>146</v>
      </c>
      <c r="C52" s="74" t="s">
        <v>8</v>
      </c>
      <c r="D52" s="75">
        <v>1</v>
      </c>
      <c r="E52" s="235"/>
      <c r="F52" s="244">
        <f>E52*D52</f>
        <v>0</v>
      </c>
    </row>
    <row r="53" spans="1:12" ht="13" x14ac:dyDescent="0.3">
      <c r="A53" s="78"/>
      <c r="B53" s="79"/>
      <c r="C53" s="74"/>
      <c r="D53" s="75"/>
      <c r="E53" s="235"/>
      <c r="F53" s="244"/>
    </row>
    <row r="54" spans="1:12" ht="13" x14ac:dyDescent="0.3">
      <c r="A54" s="78" t="s">
        <v>162</v>
      </c>
      <c r="B54" s="79" t="s">
        <v>48</v>
      </c>
      <c r="C54" s="74"/>
      <c r="D54" s="75"/>
      <c r="E54" s="235"/>
      <c r="F54" s="244"/>
    </row>
    <row r="55" spans="1:12" ht="13" x14ac:dyDescent="0.3">
      <c r="A55" s="78"/>
      <c r="B55" s="79" t="s">
        <v>146</v>
      </c>
      <c r="C55" s="74" t="s">
        <v>8</v>
      </c>
      <c r="D55" s="75">
        <v>1</v>
      </c>
      <c r="E55" s="235"/>
      <c r="F55" s="244">
        <f>E55*D55</f>
        <v>0</v>
      </c>
    </row>
    <row r="56" spans="1:12" ht="13" x14ac:dyDescent="0.3">
      <c r="A56" s="78"/>
      <c r="B56" s="79"/>
      <c r="C56" s="74"/>
      <c r="D56" s="75"/>
      <c r="E56" s="235"/>
      <c r="F56" s="244"/>
    </row>
    <row r="57" spans="1:12" ht="13" x14ac:dyDescent="0.3">
      <c r="A57" s="76" t="s">
        <v>165</v>
      </c>
      <c r="B57" s="77" t="s">
        <v>49</v>
      </c>
      <c r="C57" s="74"/>
      <c r="D57" s="75"/>
      <c r="E57" s="235"/>
      <c r="F57" s="244"/>
    </row>
    <row r="58" spans="1:12" ht="13" x14ac:dyDescent="0.3">
      <c r="A58" s="78" t="s">
        <v>164</v>
      </c>
      <c r="B58" s="79" t="s">
        <v>30</v>
      </c>
      <c r="C58" s="74"/>
      <c r="D58" s="75"/>
      <c r="E58" s="235"/>
      <c r="F58" s="244"/>
    </row>
    <row r="59" spans="1:12" ht="13" x14ac:dyDescent="0.3">
      <c r="A59" s="78"/>
      <c r="B59" s="79" t="s">
        <v>146</v>
      </c>
      <c r="C59" s="74" t="s">
        <v>22</v>
      </c>
      <c r="D59" s="75">
        <v>1</v>
      </c>
      <c r="E59" s="235"/>
      <c r="F59" s="244">
        <f>E59*D59</f>
        <v>0</v>
      </c>
    </row>
    <row r="60" spans="1:12" ht="13" x14ac:dyDescent="0.3">
      <c r="A60" s="78"/>
      <c r="B60" s="79"/>
      <c r="C60" s="74"/>
      <c r="D60" s="75"/>
      <c r="E60" s="235"/>
      <c r="F60" s="244"/>
    </row>
    <row r="61" spans="1:12" ht="13" x14ac:dyDescent="0.3">
      <c r="A61" s="76">
        <v>3</v>
      </c>
      <c r="B61" s="77" t="s">
        <v>33</v>
      </c>
      <c r="C61" s="74"/>
      <c r="D61" s="75"/>
      <c r="E61" s="235"/>
      <c r="F61" s="244"/>
    </row>
    <row r="62" spans="1:12" ht="39" x14ac:dyDescent="0.3">
      <c r="A62" s="78" t="s">
        <v>17</v>
      </c>
      <c r="B62" s="86" t="s">
        <v>217</v>
      </c>
      <c r="C62" s="74" t="s">
        <v>22</v>
      </c>
      <c r="D62" s="75">
        <v>3</v>
      </c>
      <c r="E62" s="235"/>
      <c r="F62" s="244">
        <f>E62*D62</f>
        <v>0</v>
      </c>
    </row>
    <row r="63" spans="1:12" ht="13" x14ac:dyDescent="0.3">
      <c r="A63" s="78"/>
      <c r="B63" s="79"/>
      <c r="C63" s="74"/>
      <c r="D63" s="75"/>
      <c r="E63" s="235"/>
      <c r="F63" s="244"/>
    </row>
    <row r="64" spans="1:12" ht="13" x14ac:dyDescent="0.3">
      <c r="A64" s="78" t="s">
        <v>18</v>
      </c>
      <c r="B64" s="100" t="s">
        <v>34</v>
      </c>
      <c r="C64" s="74" t="s">
        <v>22</v>
      </c>
      <c r="D64" s="75">
        <v>1</v>
      </c>
      <c r="E64" s="235"/>
      <c r="F64" s="244">
        <f>E64*D64</f>
        <v>0</v>
      </c>
    </row>
    <row r="65" spans="1:6" ht="13" x14ac:dyDescent="0.3">
      <c r="A65" s="78"/>
      <c r="B65" s="100"/>
      <c r="C65" s="74"/>
      <c r="D65" s="75"/>
      <c r="E65" s="235"/>
      <c r="F65" s="244"/>
    </row>
    <row r="66" spans="1:6" ht="26" x14ac:dyDescent="0.3">
      <c r="A66" s="78" t="s">
        <v>19</v>
      </c>
      <c r="B66" s="100" t="s">
        <v>90</v>
      </c>
      <c r="C66" s="74" t="s">
        <v>22</v>
      </c>
      <c r="D66" s="75">
        <v>1</v>
      </c>
      <c r="E66" s="235"/>
      <c r="F66" s="270">
        <f>D66*E66</f>
        <v>0</v>
      </c>
    </row>
    <row r="67" spans="1:6" ht="13" x14ac:dyDescent="0.3">
      <c r="A67" s="78"/>
      <c r="B67" s="100"/>
      <c r="C67" s="74"/>
      <c r="D67" s="75"/>
      <c r="E67" s="235"/>
      <c r="F67" s="244"/>
    </row>
    <row r="68" spans="1:6" ht="26" x14ac:dyDescent="0.3">
      <c r="A68" s="174">
        <v>3.4</v>
      </c>
      <c r="B68" s="100" t="s">
        <v>81</v>
      </c>
      <c r="C68" s="74" t="s">
        <v>22</v>
      </c>
      <c r="D68" s="75">
        <v>1</v>
      </c>
      <c r="E68" s="235"/>
      <c r="F68" s="244">
        <f>E68*D68</f>
        <v>0</v>
      </c>
    </row>
    <row r="69" spans="1:6" ht="13" x14ac:dyDescent="0.3">
      <c r="A69" s="78"/>
      <c r="B69" s="79"/>
      <c r="C69" s="74"/>
      <c r="D69" s="75"/>
      <c r="E69" s="235"/>
      <c r="F69" s="244"/>
    </row>
    <row r="70" spans="1:6" ht="13" x14ac:dyDescent="0.3">
      <c r="A70" s="76">
        <v>4</v>
      </c>
      <c r="B70" s="87" t="s">
        <v>177</v>
      </c>
      <c r="C70" s="74"/>
      <c r="D70" s="88"/>
      <c r="E70" s="235"/>
      <c r="F70" s="244"/>
    </row>
    <row r="71" spans="1:6" ht="13" x14ac:dyDescent="0.3">
      <c r="A71" s="78" t="s">
        <v>126</v>
      </c>
      <c r="B71" s="65" t="s">
        <v>167</v>
      </c>
      <c r="C71" s="74" t="s">
        <v>22</v>
      </c>
      <c r="D71" s="88">
        <v>1</v>
      </c>
      <c r="E71" s="235"/>
      <c r="F71" s="244">
        <f t="shared" ref="F71:F77" si="0">E71*D71</f>
        <v>0</v>
      </c>
    </row>
    <row r="72" spans="1:6" ht="13" x14ac:dyDescent="0.3">
      <c r="A72" s="78"/>
      <c r="B72" s="65"/>
      <c r="C72" s="74"/>
      <c r="D72" s="88"/>
      <c r="E72" s="235"/>
      <c r="F72" s="244"/>
    </row>
    <row r="73" spans="1:6" ht="13" x14ac:dyDescent="0.3">
      <c r="A73" s="78" t="s">
        <v>127</v>
      </c>
      <c r="B73" s="65" t="s">
        <v>168</v>
      </c>
      <c r="C73" s="74" t="s">
        <v>22</v>
      </c>
      <c r="D73" s="88">
        <v>1</v>
      </c>
      <c r="E73" s="235"/>
      <c r="F73" s="244">
        <f t="shared" si="0"/>
        <v>0</v>
      </c>
    </row>
    <row r="74" spans="1:6" ht="13" x14ac:dyDescent="0.3">
      <c r="A74" s="78"/>
      <c r="B74" s="65"/>
      <c r="C74" s="74"/>
      <c r="D74" s="88"/>
      <c r="E74" s="235"/>
      <c r="F74" s="244"/>
    </row>
    <row r="75" spans="1:6" ht="13" x14ac:dyDescent="0.3">
      <c r="A75" s="78" t="s">
        <v>128</v>
      </c>
      <c r="B75" s="65" t="s">
        <v>169</v>
      </c>
      <c r="C75" s="74" t="s">
        <v>22</v>
      </c>
      <c r="D75" s="88">
        <v>1</v>
      </c>
      <c r="E75" s="235"/>
      <c r="F75" s="244">
        <f t="shared" si="0"/>
        <v>0</v>
      </c>
    </row>
    <row r="76" spans="1:6" ht="13" x14ac:dyDescent="0.3">
      <c r="A76" s="78"/>
      <c r="B76" s="65"/>
      <c r="C76" s="74"/>
      <c r="D76" s="88"/>
      <c r="E76" s="235"/>
      <c r="F76" s="244"/>
    </row>
    <row r="77" spans="1:6" ht="13" x14ac:dyDescent="0.3">
      <c r="A77" s="78" t="s">
        <v>129</v>
      </c>
      <c r="B77" s="65" t="s">
        <v>170</v>
      </c>
      <c r="C77" s="74" t="s">
        <v>22</v>
      </c>
      <c r="D77" s="88">
        <v>1</v>
      </c>
      <c r="E77" s="235"/>
      <c r="F77" s="244">
        <f t="shared" si="0"/>
        <v>0</v>
      </c>
    </row>
    <row r="78" spans="1:6" ht="13" x14ac:dyDescent="0.3">
      <c r="A78" s="78"/>
      <c r="B78" s="65"/>
      <c r="C78" s="74"/>
      <c r="D78" s="88"/>
      <c r="E78" s="235"/>
      <c r="F78" s="244"/>
    </row>
    <row r="79" spans="1:6" ht="13" x14ac:dyDescent="0.3">
      <c r="A79" s="76">
        <v>5</v>
      </c>
      <c r="B79" s="35" t="s">
        <v>35</v>
      </c>
      <c r="C79" s="74" t="s">
        <v>22</v>
      </c>
      <c r="D79" s="75">
        <v>1</v>
      </c>
      <c r="E79" s="235"/>
      <c r="F79" s="244">
        <f>E79*D79</f>
        <v>0</v>
      </c>
    </row>
    <row r="80" spans="1:6" ht="13" x14ac:dyDescent="0.3">
      <c r="A80" s="78"/>
      <c r="B80" s="65"/>
      <c r="C80" s="74"/>
      <c r="D80" s="75"/>
      <c r="E80" s="235"/>
      <c r="F80" s="244"/>
    </row>
    <row r="81" spans="1:8" ht="13" x14ac:dyDescent="0.3">
      <c r="A81" s="90">
        <v>6</v>
      </c>
      <c r="B81" s="89" t="s">
        <v>224</v>
      </c>
      <c r="C81" s="74" t="s">
        <v>22</v>
      </c>
      <c r="D81" s="75">
        <v>1</v>
      </c>
      <c r="E81" s="235"/>
      <c r="F81" s="244">
        <f>E81*D81</f>
        <v>0</v>
      </c>
    </row>
    <row r="82" spans="1:8" ht="13" x14ac:dyDescent="0.3">
      <c r="A82" s="90"/>
      <c r="B82" s="86"/>
      <c r="C82" s="74"/>
      <c r="D82" s="75"/>
      <c r="E82" s="252"/>
      <c r="F82" s="244"/>
    </row>
    <row r="83" spans="1:8" ht="13" x14ac:dyDescent="0.3">
      <c r="A83" s="94"/>
      <c r="B83" s="278"/>
      <c r="C83" s="279"/>
      <c r="D83" s="279"/>
      <c r="E83" s="279"/>
      <c r="F83" s="95"/>
      <c r="H83" s="96"/>
    </row>
    <row r="84" spans="1:8" ht="13.5" thickBot="1" x14ac:dyDescent="0.35">
      <c r="A84" s="101"/>
      <c r="B84" s="280" t="s">
        <v>222</v>
      </c>
      <c r="C84" s="281"/>
      <c r="D84" s="281"/>
      <c r="E84" s="282"/>
      <c r="F84" s="245">
        <f>SUM(F2:F83)</f>
        <v>0</v>
      </c>
    </row>
    <row r="85" spans="1:8" ht="13" thickTop="1" x14ac:dyDescent="0.25"/>
  </sheetData>
  <sheetProtection algorithmName="SHA-512" hashValue="W4xg1opc+HNqSHXsRKaTtMhAGUkNZNCSCiBb7oOi/g3CJFjES+6JnU9CYP24Mf5Vz/QZkiooGlFsNMB7M0ufXQ==" saltValue="QF1U3gZqO5ku3i43MtHoTw==" spinCount="100000" sheet="1" objects="1" scenarios="1" formatColumns="0" selectLockedCells="1"/>
  <mergeCells count="2">
    <mergeCell ref="B83:E83"/>
    <mergeCell ref="B84:E84"/>
  </mergeCells>
  <pageMargins left="0.70866141732283472" right="0.70866141732283472" top="0.74803149606299213" bottom="0.74803149606299213" header="0.31496062992125984" footer="0.31496062992125984"/>
  <pageSetup scale="80" fitToHeight="0" orientation="portrait" r:id="rId1"/>
  <headerFooter>
    <oddHeader>&amp;R&amp;G</oddHeader>
    <oddFooter>Page &amp;P of &amp;N</oddFooter>
  </headerFooter>
  <rowBreaks count="1" manualBreakCount="1">
    <brk id="56"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6AC44-79A4-4875-B559-95BF14C1984E}">
  <sheetPr>
    <pageSetUpPr fitToPage="1"/>
  </sheetPr>
  <dimension ref="A1:I82"/>
  <sheetViews>
    <sheetView view="pageBreakPreview" topLeftCell="A78" zoomScale="98" zoomScaleNormal="130" zoomScaleSheetLayoutView="98" workbookViewId="0">
      <selection activeCell="E79" sqref="E79"/>
    </sheetView>
  </sheetViews>
  <sheetFormatPr defaultColWidth="16.81640625" defaultRowHeight="15.5" x14ac:dyDescent="0.35"/>
  <cols>
    <col min="1" max="1" width="6.1796875" style="31" customWidth="1"/>
    <col min="2" max="2" width="64.90625" style="32" customWidth="1"/>
    <col min="3" max="3" width="7.453125" style="31" customWidth="1"/>
    <col min="4" max="4" width="7.81640625" style="31" customWidth="1"/>
    <col min="5" max="5" width="12" style="30" customWidth="1"/>
    <col min="6" max="6" width="15.36328125" style="29" customWidth="1"/>
    <col min="7" max="16384" width="16.81640625" style="28"/>
  </cols>
  <sheetData>
    <row r="1" spans="1:6" ht="26" x14ac:dyDescent="0.35">
      <c r="A1" s="46" t="s">
        <v>70</v>
      </c>
      <c r="B1" s="47" t="s">
        <v>5</v>
      </c>
      <c r="C1" s="48" t="s">
        <v>4</v>
      </c>
      <c r="D1" s="49" t="s">
        <v>63</v>
      </c>
      <c r="E1" s="50" t="s">
        <v>64</v>
      </c>
      <c r="F1" s="51" t="s">
        <v>0</v>
      </c>
    </row>
    <row r="2" spans="1:6" x14ac:dyDescent="0.35">
      <c r="A2" s="52"/>
      <c r="B2" s="68" t="s">
        <v>174</v>
      </c>
      <c r="C2" s="53"/>
      <c r="D2" s="54"/>
      <c r="E2" s="228"/>
      <c r="F2" s="240"/>
    </row>
    <row r="3" spans="1:6" x14ac:dyDescent="0.35">
      <c r="A3" s="9"/>
      <c r="B3" s="225" t="s">
        <v>175</v>
      </c>
      <c r="C3" s="11"/>
      <c r="D3" s="11"/>
      <c r="E3" s="230"/>
      <c r="F3" s="241"/>
    </row>
    <row r="4" spans="1:6" x14ac:dyDescent="0.35">
      <c r="A4" s="9"/>
      <c r="B4" s="55"/>
      <c r="C4" s="11"/>
      <c r="D4" s="11"/>
      <c r="E4" s="230"/>
      <c r="F4" s="241"/>
    </row>
    <row r="5" spans="1:6" ht="26" x14ac:dyDescent="0.3">
      <c r="A5" s="12">
        <v>1</v>
      </c>
      <c r="B5" s="73" t="s">
        <v>180</v>
      </c>
      <c r="C5" s="56"/>
      <c r="D5" s="56"/>
      <c r="E5" s="232"/>
      <c r="F5" s="271"/>
    </row>
    <row r="6" spans="1:6" x14ac:dyDescent="0.35">
      <c r="A6" s="12"/>
      <c r="B6" s="13"/>
      <c r="C6" s="56"/>
      <c r="D6" s="56"/>
      <c r="E6" s="232"/>
      <c r="F6" s="271"/>
    </row>
    <row r="7" spans="1:6" x14ac:dyDescent="0.35">
      <c r="A7" s="17">
        <v>1</v>
      </c>
      <c r="B7" s="13" t="s">
        <v>25</v>
      </c>
      <c r="C7" s="56" t="s">
        <v>2</v>
      </c>
      <c r="D7" s="56">
        <v>1</v>
      </c>
      <c r="E7" s="232"/>
      <c r="F7" s="271">
        <f>D7*E7</f>
        <v>0</v>
      </c>
    </row>
    <row r="8" spans="1:6" x14ac:dyDescent="0.35">
      <c r="A8" s="17"/>
      <c r="B8" s="14"/>
      <c r="C8" s="56"/>
      <c r="D8" s="56"/>
      <c r="E8" s="232"/>
      <c r="F8" s="271"/>
    </row>
    <row r="9" spans="1:6" x14ac:dyDescent="0.35">
      <c r="A9" s="57" t="s">
        <v>7</v>
      </c>
      <c r="B9" s="13" t="s">
        <v>132</v>
      </c>
      <c r="C9" s="56"/>
      <c r="D9" s="58"/>
      <c r="E9" s="232"/>
      <c r="F9" s="271"/>
    </row>
    <row r="10" spans="1:6" x14ac:dyDescent="0.35">
      <c r="A10" s="57"/>
      <c r="B10" s="14" t="s">
        <v>146</v>
      </c>
      <c r="C10" s="56" t="s">
        <v>8</v>
      </c>
      <c r="D10" s="58">
        <v>1</v>
      </c>
      <c r="E10" s="232"/>
      <c r="F10" s="271">
        <f>E10*D10</f>
        <v>0</v>
      </c>
    </row>
    <row r="11" spans="1:6" x14ac:dyDescent="0.35">
      <c r="A11" s="57"/>
      <c r="B11" s="14"/>
      <c r="C11" s="56"/>
      <c r="D11" s="58"/>
      <c r="E11" s="232"/>
      <c r="F11" s="271"/>
    </row>
    <row r="12" spans="1:6" x14ac:dyDescent="0.35">
      <c r="A12" s="57" t="s">
        <v>9</v>
      </c>
      <c r="B12" s="13" t="s">
        <v>133</v>
      </c>
      <c r="C12" s="56"/>
      <c r="D12" s="58"/>
      <c r="E12" s="232"/>
      <c r="F12" s="271"/>
    </row>
    <row r="13" spans="1:6" x14ac:dyDescent="0.35">
      <c r="A13" s="57"/>
      <c r="B13" s="14" t="s">
        <v>146</v>
      </c>
      <c r="C13" s="56" t="s">
        <v>36</v>
      </c>
      <c r="D13" s="58">
        <v>2</v>
      </c>
      <c r="E13" s="232"/>
      <c r="F13" s="271">
        <f>E13*D13</f>
        <v>0</v>
      </c>
    </row>
    <row r="14" spans="1:6" x14ac:dyDescent="0.35">
      <c r="A14" s="57"/>
      <c r="B14" s="14"/>
      <c r="C14" s="56"/>
      <c r="D14" s="58"/>
      <c r="E14" s="232"/>
      <c r="F14" s="271"/>
    </row>
    <row r="15" spans="1:6" x14ac:dyDescent="0.35">
      <c r="A15" s="57">
        <v>2</v>
      </c>
      <c r="B15" s="13" t="s">
        <v>69</v>
      </c>
      <c r="C15" s="56"/>
      <c r="D15" s="58"/>
      <c r="E15" s="232"/>
      <c r="F15" s="271"/>
    </row>
    <row r="16" spans="1:6" x14ac:dyDescent="0.35">
      <c r="A16" s="57"/>
      <c r="B16" s="60" t="s">
        <v>218</v>
      </c>
      <c r="C16" s="56"/>
      <c r="D16" s="58"/>
      <c r="E16" s="232"/>
      <c r="F16" s="271"/>
    </row>
    <row r="17" spans="1:6" x14ac:dyDescent="0.35">
      <c r="A17" s="57"/>
      <c r="B17" s="60"/>
      <c r="C17" s="56"/>
      <c r="D17" s="58"/>
      <c r="E17" s="232"/>
      <c r="F17" s="271"/>
    </row>
    <row r="18" spans="1:6" x14ac:dyDescent="0.35">
      <c r="A18" s="59" t="s">
        <v>11</v>
      </c>
      <c r="B18" s="13" t="s">
        <v>12</v>
      </c>
      <c r="C18" s="56"/>
      <c r="D18" s="58"/>
      <c r="E18" s="232"/>
      <c r="F18" s="271"/>
    </row>
    <row r="19" spans="1:6" x14ac:dyDescent="0.35">
      <c r="A19" s="57" t="s">
        <v>13</v>
      </c>
      <c r="B19" s="14" t="s">
        <v>134</v>
      </c>
      <c r="C19" s="56"/>
      <c r="D19" s="58"/>
      <c r="E19" s="232"/>
      <c r="F19" s="271"/>
    </row>
    <row r="20" spans="1:6" x14ac:dyDescent="0.35">
      <c r="A20" s="57"/>
      <c r="B20" s="14" t="s">
        <v>146</v>
      </c>
      <c r="C20" s="56" t="s">
        <v>1</v>
      </c>
      <c r="D20" s="58">
        <v>100</v>
      </c>
      <c r="E20" s="232"/>
      <c r="F20" s="271">
        <f>E20*D20</f>
        <v>0</v>
      </c>
    </row>
    <row r="21" spans="1:6" x14ac:dyDescent="0.35">
      <c r="A21" s="57"/>
      <c r="B21" s="14"/>
      <c r="C21" s="56"/>
      <c r="D21" s="58"/>
      <c r="E21" s="232"/>
      <c r="F21" s="271"/>
    </row>
    <row r="22" spans="1:6" x14ac:dyDescent="0.35">
      <c r="A22" s="57" t="s">
        <v>14</v>
      </c>
      <c r="B22" s="14" t="s">
        <v>135</v>
      </c>
      <c r="C22" s="56"/>
      <c r="D22" s="58"/>
      <c r="E22" s="232"/>
      <c r="F22" s="271"/>
    </row>
    <row r="23" spans="1:6" x14ac:dyDescent="0.35">
      <c r="A23" s="57"/>
      <c r="B23" s="14" t="s">
        <v>146</v>
      </c>
      <c r="C23" s="56" t="s">
        <v>1</v>
      </c>
      <c r="D23" s="58">
        <f>D20</f>
        <v>100</v>
      </c>
      <c r="E23" s="232"/>
      <c r="F23" s="271">
        <f>E23*D23</f>
        <v>0</v>
      </c>
    </row>
    <row r="24" spans="1:6" x14ac:dyDescent="0.35">
      <c r="A24" s="57"/>
      <c r="B24" s="14"/>
      <c r="C24" s="56"/>
      <c r="D24" s="58"/>
      <c r="E24" s="232"/>
      <c r="F24" s="271"/>
    </row>
    <row r="25" spans="1:6" x14ac:dyDescent="0.35">
      <c r="A25" s="57" t="s">
        <v>15</v>
      </c>
      <c r="B25" s="14" t="s">
        <v>136</v>
      </c>
      <c r="C25" s="56"/>
      <c r="D25" s="58"/>
      <c r="E25" s="232"/>
      <c r="F25" s="271"/>
    </row>
    <row r="26" spans="1:6" x14ac:dyDescent="0.35">
      <c r="A26" s="57"/>
      <c r="B26" s="14" t="s">
        <v>146</v>
      </c>
      <c r="C26" s="56" t="s">
        <v>1</v>
      </c>
      <c r="D26" s="58">
        <f>D20</f>
        <v>100</v>
      </c>
      <c r="E26" s="232"/>
      <c r="F26" s="271">
        <f>E26*D26</f>
        <v>0</v>
      </c>
    </row>
    <row r="27" spans="1:6" x14ac:dyDescent="0.35">
      <c r="A27" s="57"/>
      <c r="B27" s="14"/>
      <c r="C27" s="56"/>
      <c r="D27" s="58"/>
      <c r="E27" s="232"/>
      <c r="F27" s="271"/>
    </row>
    <row r="28" spans="1:6" x14ac:dyDescent="0.35">
      <c r="A28" s="57" t="s">
        <v>38</v>
      </c>
      <c r="B28" s="14" t="s">
        <v>137</v>
      </c>
      <c r="C28" s="56"/>
      <c r="D28" s="58"/>
      <c r="E28" s="232"/>
      <c r="F28" s="271"/>
    </row>
    <row r="29" spans="1:6" x14ac:dyDescent="0.35">
      <c r="A29" s="57"/>
      <c r="B29" s="14" t="s">
        <v>146</v>
      </c>
      <c r="C29" s="56" t="s">
        <v>1</v>
      </c>
      <c r="D29" s="58">
        <v>3</v>
      </c>
      <c r="E29" s="232"/>
      <c r="F29" s="271">
        <f>E29*D29</f>
        <v>0</v>
      </c>
    </row>
    <row r="30" spans="1:6" x14ac:dyDescent="0.35">
      <c r="A30" s="57"/>
      <c r="B30" s="14"/>
      <c r="C30" s="56"/>
      <c r="D30" s="58"/>
      <c r="E30" s="232"/>
      <c r="F30" s="271"/>
    </row>
    <row r="31" spans="1:6" x14ac:dyDescent="0.35">
      <c r="A31" s="57" t="s">
        <v>138</v>
      </c>
      <c r="B31" s="14" t="s">
        <v>139</v>
      </c>
      <c r="C31" s="56"/>
      <c r="D31" s="58"/>
      <c r="E31" s="232"/>
      <c r="F31" s="271"/>
    </row>
    <row r="32" spans="1:6" x14ac:dyDescent="0.35">
      <c r="A32" s="57"/>
      <c r="B32" s="14" t="s">
        <v>146</v>
      </c>
      <c r="C32" s="56" t="s">
        <v>1</v>
      </c>
      <c r="D32" s="58">
        <f>D29</f>
        <v>3</v>
      </c>
      <c r="E32" s="232"/>
      <c r="F32" s="271">
        <f>E32*D32</f>
        <v>0</v>
      </c>
    </row>
    <row r="33" spans="1:9" x14ac:dyDescent="0.35">
      <c r="A33" s="57"/>
      <c r="B33" s="14"/>
      <c r="C33" s="56"/>
      <c r="D33" s="58"/>
      <c r="E33" s="232"/>
      <c r="F33" s="271"/>
    </row>
    <row r="34" spans="1:9" s="43" customFormat="1" x14ac:dyDescent="0.35">
      <c r="A34" s="59" t="s">
        <v>152</v>
      </c>
      <c r="B34" s="13" t="s">
        <v>16</v>
      </c>
      <c r="C34" s="56"/>
      <c r="D34" s="58"/>
      <c r="E34" s="232"/>
      <c r="F34" s="271"/>
    </row>
    <row r="35" spans="1:9" x14ac:dyDescent="0.35">
      <c r="A35" s="57" t="s">
        <v>153</v>
      </c>
      <c r="B35" s="14" t="s">
        <v>40</v>
      </c>
      <c r="C35" s="56"/>
      <c r="D35" s="58"/>
      <c r="E35" s="232"/>
      <c r="F35" s="271"/>
    </row>
    <row r="36" spans="1:9" x14ac:dyDescent="0.35">
      <c r="A36" s="57"/>
      <c r="B36" s="14" t="s">
        <v>146</v>
      </c>
      <c r="C36" s="56" t="s">
        <v>8</v>
      </c>
      <c r="D36" s="58">
        <v>1</v>
      </c>
      <c r="E36" s="232"/>
      <c r="F36" s="271">
        <f>E36*D36</f>
        <v>0</v>
      </c>
    </row>
    <row r="37" spans="1:9" x14ac:dyDescent="0.35">
      <c r="A37" s="57"/>
      <c r="B37" s="14"/>
      <c r="C37" s="56"/>
      <c r="D37" s="58"/>
      <c r="E37" s="232"/>
      <c r="F37" s="271"/>
    </row>
    <row r="38" spans="1:9" x14ac:dyDescent="0.35">
      <c r="A38" s="57" t="s">
        <v>154</v>
      </c>
      <c r="B38" s="14" t="s">
        <v>20</v>
      </c>
      <c r="C38" s="56"/>
      <c r="D38" s="58"/>
      <c r="E38" s="232"/>
      <c r="F38" s="271"/>
      <c r="I38" s="42"/>
    </row>
    <row r="39" spans="1:9" x14ac:dyDescent="0.35">
      <c r="A39" s="57"/>
      <c r="B39" s="14" t="s">
        <v>146</v>
      </c>
      <c r="C39" s="56" t="s">
        <v>8</v>
      </c>
      <c r="D39" s="58">
        <v>1</v>
      </c>
      <c r="E39" s="232"/>
      <c r="F39" s="271">
        <f>E39*D39</f>
        <v>0</v>
      </c>
      <c r="I39" s="42"/>
    </row>
    <row r="40" spans="1:9" x14ac:dyDescent="0.35">
      <c r="A40" s="57"/>
      <c r="B40" s="14"/>
      <c r="C40" s="56"/>
      <c r="D40" s="58"/>
      <c r="E40" s="232"/>
      <c r="F40" s="271"/>
      <c r="I40" s="42"/>
    </row>
    <row r="41" spans="1:9" x14ac:dyDescent="0.35">
      <c r="A41" s="57" t="s">
        <v>155</v>
      </c>
      <c r="B41" s="14" t="s">
        <v>42</v>
      </c>
      <c r="C41" s="56"/>
      <c r="D41" s="58"/>
      <c r="E41" s="232"/>
      <c r="F41" s="271"/>
      <c r="I41" s="42"/>
    </row>
    <row r="42" spans="1:9" x14ac:dyDescent="0.35">
      <c r="A42" s="57"/>
      <c r="B42" s="14" t="s">
        <v>146</v>
      </c>
      <c r="C42" s="56" t="s">
        <v>8</v>
      </c>
      <c r="D42" s="58">
        <v>1</v>
      </c>
      <c r="E42" s="232"/>
      <c r="F42" s="271">
        <f>E42*D42</f>
        <v>0</v>
      </c>
      <c r="I42" s="42"/>
    </row>
    <row r="43" spans="1:9" x14ac:dyDescent="0.35">
      <c r="A43" s="57"/>
      <c r="B43" s="14"/>
      <c r="C43" s="56"/>
      <c r="D43" s="58"/>
      <c r="E43" s="232"/>
      <c r="F43" s="271"/>
      <c r="I43" s="42"/>
    </row>
    <row r="44" spans="1:9" x14ac:dyDescent="0.35">
      <c r="A44" s="57" t="s">
        <v>156</v>
      </c>
      <c r="B44" s="14" t="s">
        <v>140</v>
      </c>
      <c r="C44" s="56"/>
      <c r="D44" s="58"/>
      <c r="E44" s="232"/>
      <c r="F44" s="271"/>
      <c r="I44" s="42"/>
    </row>
    <row r="45" spans="1:9" x14ac:dyDescent="0.35">
      <c r="A45" s="57"/>
      <c r="B45" s="14" t="s">
        <v>146</v>
      </c>
      <c r="C45" s="56" t="s">
        <v>8</v>
      </c>
      <c r="D45" s="58">
        <v>1</v>
      </c>
      <c r="E45" s="232"/>
      <c r="F45" s="271">
        <f>E45*D45</f>
        <v>0</v>
      </c>
      <c r="I45" s="42"/>
    </row>
    <row r="46" spans="1:9" x14ac:dyDescent="0.35">
      <c r="A46" s="57"/>
      <c r="B46" s="14"/>
      <c r="C46" s="56"/>
      <c r="D46" s="58"/>
      <c r="E46" s="232"/>
      <c r="F46" s="271"/>
      <c r="I46" s="42"/>
    </row>
    <row r="47" spans="1:9" x14ac:dyDescent="0.35">
      <c r="A47" s="57" t="s">
        <v>157</v>
      </c>
      <c r="B47" s="14" t="s">
        <v>57</v>
      </c>
      <c r="C47" s="56"/>
      <c r="D47" s="58"/>
      <c r="E47" s="232"/>
      <c r="F47" s="271"/>
      <c r="I47" s="42"/>
    </row>
    <row r="48" spans="1:9" x14ac:dyDescent="0.35">
      <c r="A48" s="57"/>
      <c r="B48" s="14" t="s">
        <v>146</v>
      </c>
      <c r="C48" s="56" t="s">
        <v>8</v>
      </c>
      <c r="D48" s="58">
        <v>1</v>
      </c>
      <c r="E48" s="232"/>
      <c r="F48" s="271">
        <f>E48*D48</f>
        <v>0</v>
      </c>
      <c r="I48" s="42"/>
    </row>
    <row r="49" spans="1:9" x14ac:dyDescent="0.35">
      <c r="A49" s="57"/>
      <c r="B49" s="14"/>
      <c r="C49" s="56"/>
      <c r="D49" s="58"/>
      <c r="E49" s="232"/>
      <c r="F49" s="271"/>
      <c r="I49" s="42"/>
    </row>
    <row r="50" spans="1:9" x14ac:dyDescent="0.35">
      <c r="A50" s="59" t="s">
        <v>159</v>
      </c>
      <c r="B50" s="13" t="s">
        <v>45</v>
      </c>
      <c r="C50" s="56"/>
      <c r="D50" s="58"/>
      <c r="E50" s="232"/>
      <c r="F50" s="271"/>
      <c r="I50" s="42"/>
    </row>
    <row r="51" spans="1:9" x14ac:dyDescent="0.35">
      <c r="A51" s="57" t="s">
        <v>160</v>
      </c>
      <c r="B51" s="14" t="s">
        <v>58</v>
      </c>
      <c r="C51" s="56" t="s">
        <v>8</v>
      </c>
      <c r="D51" s="58">
        <v>1</v>
      </c>
      <c r="E51" s="232"/>
      <c r="F51" s="271">
        <f>E51*D51</f>
        <v>0</v>
      </c>
      <c r="I51" s="42"/>
    </row>
    <row r="52" spans="1:9" x14ac:dyDescent="0.35">
      <c r="A52" s="57"/>
      <c r="B52" s="14"/>
      <c r="C52" s="56"/>
      <c r="D52" s="58"/>
      <c r="E52" s="232"/>
      <c r="F52" s="271"/>
      <c r="I52" s="42"/>
    </row>
    <row r="53" spans="1:9" ht="26" x14ac:dyDescent="0.35">
      <c r="A53" s="57" t="s">
        <v>161</v>
      </c>
      <c r="B53" s="14" t="s">
        <v>141</v>
      </c>
      <c r="C53" s="56" t="s">
        <v>8</v>
      </c>
      <c r="D53" s="58">
        <v>1</v>
      </c>
      <c r="E53" s="232"/>
      <c r="F53" s="271">
        <f>E53*D53</f>
        <v>0</v>
      </c>
    </row>
    <row r="54" spans="1:9" x14ac:dyDescent="0.35">
      <c r="A54" s="57"/>
      <c r="B54" s="14"/>
      <c r="C54" s="56"/>
      <c r="D54" s="58"/>
      <c r="E54" s="232"/>
      <c r="F54" s="271"/>
    </row>
    <row r="55" spans="1:9" x14ac:dyDescent="0.35">
      <c r="A55" s="57" t="s">
        <v>162</v>
      </c>
      <c r="B55" s="14" t="s">
        <v>59</v>
      </c>
      <c r="C55" s="56" t="s">
        <v>8</v>
      </c>
      <c r="D55" s="58">
        <v>1</v>
      </c>
      <c r="E55" s="232"/>
      <c r="F55" s="271">
        <f>E55*D55</f>
        <v>0</v>
      </c>
    </row>
    <row r="56" spans="1:9" x14ac:dyDescent="0.35">
      <c r="A56" s="57"/>
      <c r="B56" s="14"/>
      <c r="C56" s="56"/>
      <c r="D56" s="58"/>
      <c r="E56" s="232"/>
      <c r="F56" s="271"/>
    </row>
    <row r="57" spans="1:9" x14ac:dyDescent="0.35">
      <c r="A57" s="59" t="s">
        <v>165</v>
      </c>
      <c r="B57" s="13" t="s">
        <v>49</v>
      </c>
      <c r="C57" s="56"/>
      <c r="D57" s="58"/>
      <c r="E57" s="232"/>
      <c r="F57" s="271"/>
    </row>
    <row r="58" spans="1:9" x14ac:dyDescent="0.35">
      <c r="A58" s="57" t="s">
        <v>164</v>
      </c>
      <c r="B58" s="14" t="s">
        <v>30</v>
      </c>
      <c r="C58" s="56" t="s">
        <v>22</v>
      </c>
      <c r="D58" s="58">
        <v>1</v>
      </c>
      <c r="E58" s="232"/>
      <c r="F58" s="271">
        <f>E58*D58</f>
        <v>0</v>
      </c>
    </row>
    <row r="59" spans="1:9" x14ac:dyDescent="0.35">
      <c r="A59" s="57"/>
      <c r="B59" s="14"/>
      <c r="C59" s="56"/>
      <c r="D59" s="58"/>
      <c r="E59" s="232"/>
      <c r="F59" s="271"/>
    </row>
    <row r="60" spans="1:9" x14ac:dyDescent="0.35">
      <c r="A60" s="59">
        <v>3</v>
      </c>
      <c r="B60" s="13" t="s">
        <v>33</v>
      </c>
      <c r="C60" s="56"/>
      <c r="D60" s="58"/>
      <c r="E60" s="232"/>
      <c r="F60" s="272"/>
    </row>
    <row r="61" spans="1:9" ht="26" x14ac:dyDescent="0.35">
      <c r="A61" s="57" t="s">
        <v>17</v>
      </c>
      <c r="B61" s="14" t="s">
        <v>52</v>
      </c>
      <c r="C61" s="56" t="s">
        <v>22</v>
      </c>
      <c r="D61" s="58">
        <v>2</v>
      </c>
      <c r="E61" s="232"/>
      <c r="F61" s="272">
        <f t="shared" ref="F61:F63" si="0">E61*D61</f>
        <v>0</v>
      </c>
    </row>
    <row r="62" spans="1:9" x14ac:dyDescent="0.35">
      <c r="A62" s="57"/>
      <c r="B62" s="14"/>
      <c r="C62" s="56"/>
      <c r="D62" s="58"/>
      <c r="E62" s="232"/>
      <c r="F62" s="272"/>
    </row>
    <row r="63" spans="1:9" x14ac:dyDescent="0.35">
      <c r="A63" s="57" t="s">
        <v>18</v>
      </c>
      <c r="B63" s="61" t="s">
        <v>34</v>
      </c>
      <c r="C63" s="56" t="s">
        <v>22</v>
      </c>
      <c r="D63" s="58">
        <v>1</v>
      </c>
      <c r="E63" s="232"/>
      <c r="F63" s="272">
        <f t="shared" si="0"/>
        <v>0</v>
      </c>
    </row>
    <row r="64" spans="1:9" x14ac:dyDescent="0.35">
      <c r="A64" s="57"/>
      <c r="B64" s="61"/>
      <c r="C64" s="56"/>
      <c r="D64" s="58"/>
      <c r="E64" s="232"/>
      <c r="F64" s="272"/>
    </row>
    <row r="65" spans="1:8" ht="26" x14ac:dyDescent="0.3">
      <c r="A65" s="78" t="s">
        <v>19</v>
      </c>
      <c r="B65" s="100" t="s">
        <v>90</v>
      </c>
      <c r="C65" s="74" t="s">
        <v>22</v>
      </c>
      <c r="D65" s="75">
        <v>1</v>
      </c>
      <c r="E65" s="235"/>
      <c r="F65" s="270">
        <f>D65*E65</f>
        <v>0</v>
      </c>
    </row>
    <row r="66" spans="1:8" x14ac:dyDescent="0.35">
      <c r="A66" s="57"/>
      <c r="B66" s="14"/>
      <c r="C66" s="56"/>
      <c r="D66" s="58"/>
      <c r="E66" s="232"/>
      <c r="F66" s="272"/>
    </row>
    <row r="67" spans="1:8" x14ac:dyDescent="0.35">
      <c r="A67" s="59">
        <v>4</v>
      </c>
      <c r="B67" s="13" t="s">
        <v>177</v>
      </c>
      <c r="C67" s="56"/>
      <c r="D67" s="58"/>
      <c r="E67" s="232"/>
      <c r="F67" s="272"/>
    </row>
    <row r="68" spans="1:8" x14ac:dyDescent="0.3">
      <c r="A68" s="57" t="s">
        <v>126</v>
      </c>
      <c r="B68" s="65" t="s">
        <v>167</v>
      </c>
      <c r="C68" s="56" t="s">
        <v>22</v>
      </c>
      <c r="D68" s="58">
        <v>1</v>
      </c>
      <c r="E68" s="232"/>
      <c r="F68" s="272">
        <f t="shared" ref="F68:F74" si="1">E68*D68</f>
        <v>0</v>
      </c>
    </row>
    <row r="69" spans="1:8" x14ac:dyDescent="0.3">
      <c r="A69" s="57"/>
      <c r="B69" s="65"/>
      <c r="C69" s="56"/>
      <c r="D69" s="58"/>
      <c r="E69" s="232"/>
      <c r="F69" s="272"/>
    </row>
    <row r="70" spans="1:8" x14ac:dyDescent="0.3">
      <c r="A70" s="57" t="s">
        <v>127</v>
      </c>
      <c r="B70" s="65" t="s">
        <v>168</v>
      </c>
      <c r="C70" s="56" t="s">
        <v>22</v>
      </c>
      <c r="D70" s="58">
        <v>1</v>
      </c>
      <c r="E70" s="232"/>
      <c r="F70" s="272">
        <f t="shared" si="1"/>
        <v>0</v>
      </c>
    </row>
    <row r="71" spans="1:8" x14ac:dyDescent="0.3">
      <c r="A71" s="57"/>
      <c r="B71" s="65"/>
      <c r="C71" s="56"/>
      <c r="D71" s="58"/>
      <c r="E71" s="232"/>
      <c r="F71" s="272"/>
    </row>
    <row r="72" spans="1:8" x14ac:dyDescent="0.3">
      <c r="A72" s="57" t="s">
        <v>128</v>
      </c>
      <c r="B72" s="65" t="s">
        <v>169</v>
      </c>
      <c r="C72" s="56" t="s">
        <v>22</v>
      </c>
      <c r="D72" s="58">
        <v>1</v>
      </c>
      <c r="E72" s="232"/>
      <c r="F72" s="272">
        <f t="shared" si="1"/>
        <v>0</v>
      </c>
    </row>
    <row r="73" spans="1:8" x14ac:dyDescent="0.3">
      <c r="A73" s="57"/>
      <c r="B73" s="65"/>
      <c r="C73" s="56"/>
      <c r="D73" s="58"/>
      <c r="E73" s="232"/>
      <c r="F73" s="272"/>
    </row>
    <row r="74" spans="1:8" x14ac:dyDescent="0.3">
      <c r="A74" s="57" t="s">
        <v>129</v>
      </c>
      <c r="B74" s="65" t="s">
        <v>170</v>
      </c>
      <c r="C74" s="56" t="s">
        <v>22</v>
      </c>
      <c r="D74" s="58">
        <v>1</v>
      </c>
      <c r="E74" s="232"/>
      <c r="F74" s="272">
        <f t="shared" si="1"/>
        <v>0</v>
      </c>
    </row>
    <row r="75" spans="1:8" x14ac:dyDescent="0.35">
      <c r="A75" s="57"/>
      <c r="B75" s="14"/>
      <c r="C75" s="56"/>
      <c r="D75" s="58"/>
      <c r="E75" s="232"/>
      <c r="F75" s="272"/>
    </row>
    <row r="76" spans="1:8" x14ac:dyDescent="0.35">
      <c r="A76" s="59">
        <v>5</v>
      </c>
      <c r="B76" s="14" t="s">
        <v>35</v>
      </c>
      <c r="C76" s="56" t="s">
        <v>22</v>
      </c>
      <c r="D76" s="58">
        <v>1</v>
      </c>
      <c r="E76" s="232"/>
      <c r="F76" s="272">
        <f>E76*D76</f>
        <v>0</v>
      </c>
    </row>
    <row r="77" spans="1:8" x14ac:dyDescent="0.35">
      <c r="A77" s="57"/>
      <c r="B77" s="14"/>
      <c r="C77" s="56"/>
      <c r="D77" s="58"/>
      <c r="E77" s="232"/>
      <c r="F77" s="272"/>
    </row>
    <row r="78" spans="1:8" x14ac:dyDescent="0.3">
      <c r="A78" s="90">
        <v>6</v>
      </c>
      <c r="B78" s="89" t="s">
        <v>224</v>
      </c>
      <c r="C78" s="74" t="s">
        <v>22</v>
      </c>
      <c r="D78" s="75">
        <v>1</v>
      </c>
      <c r="E78" s="235"/>
      <c r="F78" s="270">
        <f>D78*E78</f>
        <v>0</v>
      </c>
    </row>
    <row r="79" spans="1:8" x14ac:dyDescent="0.3">
      <c r="A79" s="90"/>
      <c r="B79" s="89"/>
      <c r="C79" s="74"/>
      <c r="D79" s="75"/>
      <c r="E79" s="235"/>
      <c r="F79" s="270"/>
    </row>
    <row r="80" spans="1:8" x14ac:dyDescent="0.35">
      <c r="A80" s="16"/>
      <c r="B80" s="283"/>
      <c r="C80" s="284"/>
      <c r="D80" s="284"/>
      <c r="E80" s="285"/>
      <c r="F80" s="62"/>
      <c r="H80" s="29"/>
    </row>
    <row r="81" spans="1:6" ht="16" thickBot="1" x14ac:dyDescent="0.4">
      <c r="A81" s="16"/>
      <c r="B81" s="280" t="s">
        <v>222</v>
      </c>
      <c r="C81" s="281"/>
      <c r="D81" s="281"/>
      <c r="E81" s="282"/>
      <c r="F81" s="260">
        <f>SUM(F2:F80)</f>
        <v>0</v>
      </c>
    </row>
    <row r="82" spans="1:6" ht="16" thickTop="1" x14ac:dyDescent="0.35"/>
  </sheetData>
  <sheetProtection algorithmName="SHA-512" hashValue="Bm7nFPa+HH+BD/qS1lQeQVzb66rO55TUM7BrOhNdHmfwxICLwWUVUuilzhhVHg8Na3Xtvd+5SIQHVbVd0ntUGQ==" saltValue="RulBEbixC2pf1Sp67xDc5g==" spinCount="100000" sheet="1" objects="1" scenarios="1" formatColumns="0" selectLockedCells="1"/>
  <mergeCells count="2">
    <mergeCell ref="B81:E81"/>
    <mergeCell ref="B80:E80"/>
  </mergeCells>
  <pageMargins left="0.7" right="0.7" top="0.75" bottom="0.75" header="0.3" footer="0.3"/>
  <pageSetup scale="79" fitToHeight="0" orientation="portrait" r:id="rId1"/>
  <headerFooter>
    <oddHeader>&amp;R&amp;G</oddHeader>
    <oddFooter>Page &amp;P of &amp;N</oddFooter>
  </headerFooter>
  <rowBreaks count="1" manualBreakCount="1">
    <brk id="39"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9765E-AE8C-4B88-B286-B2BBB5BBB721}">
  <sheetPr>
    <pageSetUpPr fitToPage="1"/>
  </sheetPr>
  <dimension ref="A1:L81"/>
  <sheetViews>
    <sheetView view="pageBreakPreview" topLeftCell="A69" zoomScale="120" zoomScaleNormal="130" zoomScaleSheetLayoutView="120" workbookViewId="0">
      <selection activeCell="E79" sqref="E79"/>
    </sheetView>
  </sheetViews>
  <sheetFormatPr defaultRowHeight="12.5" x14ac:dyDescent="0.25"/>
  <cols>
    <col min="1" max="1" width="6.54296875" style="97" customWidth="1"/>
    <col min="2" max="2" width="61.54296875" style="69" customWidth="1"/>
    <col min="3" max="3" width="8.81640625" style="97" customWidth="1"/>
    <col min="4" max="5" width="9.7265625" style="97" customWidth="1"/>
    <col min="6" max="6" width="16.81640625" style="103"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178</v>
      </c>
      <c r="C2" s="53"/>
      <c r="D2" s="54"/>
      <c r="E2" s="228"/>
      <c r="F2" s="240"/>
    </row>
    <row r="3" spans="1:6" ht="15.5" x14ac:dyDescent="0.25">
      <c r="A3" s="9"/>
      <c r="B3" s="225" t="s">
        <v>179</v>
      </c>
      <c r="C3" s="11"/>
      <c r="D3" s="11"/>
      <c r="E3" s="230"/>
      <c r="F3" s="241"/>
    </row>
    <row r="4" spans="1:6" ht="13" x14ac:dyDescent="0.25">
      <c r="A4" s="9"/>
      <c r="B4" s="55"/>
      <c r="C4" s="11"/>
      <c r="D4" s="11"/>
      <c r="E4" s="230"/>
      <c r="F4" s="241"/>
    </row>
    <row r="5" spans="1:6" ht="26" x14ac:dyDescent="0.3">
      <c r="A5" s="70">
        <v>1</v>
      </c>
      <c r="B5" s="73" t="s">
        <v>180</v>
      </c>
      <c r="C5" s="72"/>
      <c r="D5" s="72"/>
      <c r="E5" s="235"/>
      <c r="F5" s="243"/>
    </row>
    <row r="6" spans="1:6" ht="13" x14ac:dyDescent="0.3">
      <c r="A6" s="70"/>
      <c r="B6" s="73"/>
      <c r="C6" s="72"/>
      <c r="D6" s="72"/>
      <c r="E6" s="235"/>
      <c r="F6" s="243"/>
    </row>
    <row r="7" spans="1:6" ht="26" x14ac:dyDescent="0.3">
      <c r="A7" s="70" t="s">
        <v>24</v>
      </c>
      <c r="B7" s="73" t="s">
        <v>25</v>
      </c>
      <c r="C7" s="92" t="s">
        <v>2</v>
      </c>
      <c r="D7" s="92">
        <v>1</v>
      </c>
      <c r="E7" s="235"/>
      <c r="F7" s="270">
        <f>D7*E7</f>
        <v>0</v>
      </c>
    </row>
    <row r="8" spans="1:6" ht="13" x14ac:dyDescent="0.3">
      <c r="A8" s="70"/>
      <c r="B8" s="73"/>
      <c r="C8" s="72"/>
      <c r="D8" s="72"/>
      <c r="E8" s="235"/>
      <c r="F8" s="270"/>
    </row>
    <row r="9" spans="1:6" ht="13" x14ac:dyDescent="0.3">
      <c r="A9" s="78" t="s">
        <v>7</v>
      </c>
      <c r="B9" s="77" t="s">
        <v>23</v>
      </c>
      <c r="C9" s="74"/>
      <c r="D9" s="75"/>
      <c r="E9" s="235"/>
      <c r="F9" s="270"/>
    </row>
    <row r="10" spans="1:6" ht="13" x14ac:dyDescent="0.3">
      <c r="A10" s="78"/>
      <c r="B10" s="79" t="s">
        <v>146</v>
      </c>
      <c r="C10" s="74" t="s">
        <v>8</v>
      </c>
      <c r="D10" s="75">
        <v>1</v>
      </c>
      <c r="E10" s="235"/>
      <c r="F10" s="270">
        <f>D10*E10</f>
        <v>0</v>
      </c>
    </row>
    <row r="11" spans="1:6" ht="13" x14ac:dyDescent="0.3">
      <c r="A11" s="78"/>
      <c r="B11" s="79"/>
      <c r="C11" s="74"/>
      <c r="D11" s="75"/>
      <c r="E11" s="235"/>
      <c r="F11" s="270"/>
    </row>
    <row r="12" spans="1:6" ht="13" x14ac:dyDescent="0.3">
      <c r="A12" s="78" t="s">
        <v>9</v>
      </c>
      <c r="B12" s="77" t="s">
        <v>83</v>
      </c>
      <c r="C12" s="74"/>
      <c r="D12" s="75"/>
      <c r="E12" s="235"/>
      <c r="F12" s="270"/>
    </row>
    <row r="13" spans="1:6" ht="13" x14ac:dyDescent="0.3">
      <c r="A13" s="78"/>
      <c r="B13" s="79" t="s">
        <v>146</v>
      </c>
      <c r="C13" s="74" t="s">
        <v>8</v>
      </c>
      <c r="D13" s="75">
        <v>2</v>
      </c>
      <c r="E13" s="235"/>
      <c r="F13" s="270">
        <f>D13*E13</f>
        <v>0</v>
      </c>
    </row>
    <row r="14" spans="1:6" ht="13" x14ac:dyDescent="0.3">
      <c r="A14" s="78"/>
      <c r="B14" s="79"/>
      <c r="C14" s="74"/>
      <c r="D14" s="75"/>
      <c r="E14" s="235"/>
      <c r="F14" s="270"/>
    </row>
    <row r="15" spans="1:6" ht="13" x14ac:dyDescent="0.3">
      <c r="A15" s="78">
        <v>2</v>
      </c>
      <c r="B15" s="77" t="s">
        <v>84</v>
      </c>
      <c r="C15" s="74"/>
      <c r="D15" s="75"/>
      <c r="E15" s="235"/>
      <c r="F15" s="270"/>
    </row>
    <row r="16" spans="1:6" ht="13" x14ac:dyDescent="0.3">
      <c r="A16" s="78"/>
      <c r="B16" s="77"/>
      <c r="C16" s="74"/>
      <c r="D16" s="75"/>
      <c r="E16" s="235"/>
      <c r="F16" s="270"/>
    </row>
    <row r="17" spans="1:6" ht="13" x14ac:dyDescent="0.3">
      <c r="A17" s="76" t="s">
        <v>11</v>
      </c>
      <c r="B17" s="77" t="s">
        <v>12</v>
      </c>
      <c r="C17" s="74"/>
      <c r="D17" s="75"/>
      <c r="E17" s="235"/>
      <c r="F17" s="270"/>
    </row>
    <row r="18" spans="1:6" ht="13" x14ac:dyDescent="0.3">
      <c r="A18" s="78" t="s">
        <v>13</v>
      </c>
      <c r="B18" s="79" t="s">
        <v>85</v>
      </c>
      <c r="C18" s="74"/>
      <c r="D18" s="75"/>
      <c r="E18" s="235"/>
      <c r="F18" s="270"/>
    </row>
    <row r="19" spans="1:6" ht="13" x14ac:dyDescent="0.3">
      <c r="A19" s="78"/>
      <c r="B19" s="79" t="s">
        <v>146</v>
      </c>
      <c r="C19" s="74" t="s">
        <v>1</v>
      </c>
      <c r="D19" s="75">
        <v>32</v>
      </c>
      <c r="E19" s="235"/>
      <c r="F19" s="270">
        <f>D19*E19</f>
        <v>0</v>
      </c>
    </row>
    <row r="20" spans="1:6" ht="13" x14ac:dyDescent="0.3">
      <c r="A20" s="78"/>
      <c r="B20" s="79"/>
      <c r="C20" s="74"/>
      <c r="D20" s="75"/>
      <c r="E20" s="235"/>
      <c r="F20" s="270"/>
    </row>
    <row r="21" spans="1:6" ht="13" x14ac:dyDescent="0.3">
      <c r="A21" s="78" t="s">
        <v>14</v>
      </c>
      <c r="B21" s="79" t="s">
        <v>86</v>
      </c>
      <c r="C21" s="74"/>
      <c r="D21" s="75"/>
      <c r="E21" s="235"/>
      <c r="F21" s="270"/>
    </row>
    <row r="22" spans="1:6" ht="13" x14ac:dyDescent="0.3">
      <c r="A22" s="78"/>
      <c r="B22" s="79" t="s">
        <v>146</v>
      </c>
      <c r="C22" s="74" t="s">
        <v>1</v>
      </c>
      <c r="D22" s="75">
        <v>32</v>
      </c>
      <c r="E22" s="235"/>
      <c r="F22" s="270">
        <f>D22*E22</f>
        <v>0</v>
      </c>
    </row>
    <row r="23" spans="1:6" ht="13" x14ac:dyDescent="0.3">
      <c r="A23" s="78"/>
      <c r="B23" s="79"/>
      <c r="C23" s="74"/>
      <c r="D23" s="75"/>
      <c r="E23" s="235"/>
      <c r="F23" s="270"/>
    </row>
    <row r="24" spans="1:6" ht="13" x14ac:dyDescent="0.3">
      <c r="A24" s="78" t="s">
        <v>15</v>
      </c>
      <c r="B24" s="79" t="s">
        <v>80</v>
      </c>
      <c r="C24" s="74"/>
      <c r="D24" s="75"/>
      <c r="E24" s="235"/>
      <c r="F24" s="270"/>
    </row>
    <row r="25" spans="1:6" ht="13" x14ac:dyDescent="0.3">
      <c r="A25" s="78"/>
      <c r="B25" s="79" t="s">
        <v>146</v>
      </c>
      <c r="C25" s="74" t="s">
        <v>1</v>
      </c>
      <c r="D25" s="75">
        <v>15</v>
      </c>
      <c r="E25" s="235"/>
      <c r="F25" s="270">
        <f>D25*E25</f>
        <v>0</v>
      </c>
    </row>
    <row r="26" spans="1:6" ht="13" x14ac:dyDescent="0.3">
      <c r="A26" s="78"/>
      <c r="B26" s="79"/>
      <c r="C26" s="74"/>
      <c r="D26" s="75"/>
      <c r="E26" s="235"/>
      <c r="F26" s="270"/>
    </row>
    <row r="27" spans="1:6" ht="13" x14ac:dyDescent="0.3">
      <c r="A27" s="78" t="s">
        <v>38</v>
      </c>
      <c r="B27" s="79" t="s">
        <v>80</v>
      </c>
      <c r="C27" s="74"/>
      <c r="D27" s="75"/>
      <c r="E27" s="235"/>
      <c r="F27" s="270"/>
    </row>
    <row r="28" spans="1:6" ht="13" x14ac:dyDescent="0.3">
      <c r="A28" s="78"/>
      <c r="B28" s="79" t="s">
        <v>146</v>
      </c>
      <c r="C28" s="74" t="s">
        <v>8</v>
      </c>
      <c r="D28" s="75">
        <v>15</v>
      </c>
      <c r="E28" s="235"/>
      <c r="F28" s="270">
        <f>D28*E28</f>
        <v>0</v>
      </c>
    </row>
    <row r="29" spans="1:6" ht="13" x14ac:dyDescent="0.3">
      <c r="A29" s="78"/>
      <c r="B29" s="79"/>
      <c r="C29" s="74"/>
      <c r="D29" s="75"/>
      <c r="E29" s="235"/>
      <c r="F29" s="270"/>
    </row>
    <row r="30" spans="1:6" s="63" customFormat="1" ht="13" x14ac:dyDescent="0.3">
      <c r="A30" s="76" t="s">
        <v>152</v>
      </c>
      <c r="B30" s="77" t="s">
        <v>16</v>
      </c>
      <c r="C30" s="80"/>
      <c r="D30" s="81"/>
      <c r="E30" s="235"/>
      <c r="F30" s="270"/>
    </row>
    <row r="31" spans="1:6" ht="13" x14ac:dyDescent="0.3">
      <c r="A31" s="78" t="s">
        <v>153</v>
      </c>
      <c r="B31" s="79" t="s">
        <v>40</v>
      </c>
      <c r="C31" s="74"/>
      <c r="D31" s="75"/>
      <c r="E31" s="235"/>
      <c r="F31" s="270"/>
    </row>
    <row r="32" spans="1:6" ht="13" x14ac:dyDescent="0.3">
      <c r="A32" s="78"/>
      <c r="B32" s="79" t="s">
        <v>146</v>
      </c>
      <c r="C32" s="74" t="s">
        <v>8</v>
      </c>
      <c r="D32" s="75">
        <v>2</v>
      </c>
      <c r="E32" s="235"/>
      <c r="F32" s="270">
        <f>D32*E32</f>
        <v>0</v>
      </c>
    </row>
    <row r="33" spans="1:12" ht="13" x14ac:dyDescent="0.3">
      <c r="A33" s="78"/>
      <c r="B33" s="79"/>
      <c r="C33" s="74"/>
      <c r="D33" s="75"/>
      <c r="E33" s="235"/>
      <c r="F33" s="270"/>
    </row>
    <row r="34" spans="1:12" ht="13" x14ac:dyDescent="0.3">
      <c r="A34" s="78" t="s">
        <v>154</v>
      </c>
      <c r="B34" s="79" t="s">
        <v>20</v>
      </c>
      <c r="C34" s="74"/>
      <c r="D34" s="75"/>
      <c r="E34" s="235"/>
      <c r="F34" s="270"/>
      <c r="H34" s="83"/>
      <c r="I34" s="84"/>
      <c r="J34" s="83"/>
      <c r="K34" s="83"/>
      <c r="L34" s="83"/>
    </row>
    <row r="35" spans="1:12" ht="13" x14ac:dyDescent="0.3">
      <c r="A35" s="78"/>
      <c r="B35" s="79" t="s">
        <v>146</v>
      </c>
      <c r="C35" s="74" t="s">
        <v>8</v>
      </c>
      <c r="D35" s="75">
        <v>1</v>
      </c>
      <c r="E35" s="235"/>
      <c r="F35" s="270">
        <f>D35*E35</f>
        <v>0</v>
      </c>
      <c r="H35" s="83"/>
      <c r="I35" s="84"/>
      <c r="J35" s="83"/>
      <c r="K35" s="83"/>
      <c r="L35" s="83"/>
    </row>
    <row r="36" spans="1:12" ht="13" x14ac:dyDescent="0.3">
      <c r="A36" s="78"/>
      <c r="B36" s="79"/>
      <c r="C36" s="74"/>
      <c r="D36" s="75"/>
      <c r="E36" s="235"/>
      <c r="F36" s="270"/>
      <c r="H36" s="83"/>
      <c r="I36" s="84"/>
      <c r="J36" s="83"/>
      <c r="K36" s="83"/>
      <c r="L36" s="83"/>
    </row>
    <row r="37" spans="1:12" ht="13" x14ac:dyDescent="0.3">
      <c r="A37" s="78" t="s">
        <v>155</v>
      </c>
      <c r="B37" s="79" t="s">
        <v>42</v>
      </c>
      <c r="C37" s="74"/>
      <c r="D37" s="75"/>
      <c r="E37" s="235"/>
      <c r="F37" s="270"/>
      <c r="H37" s="83"/>
      <c r="I37" s="84"/>
      <c r="J37" s="83"/>
      <c r="K37" s="83"/>
      <c r="L37" s="83"/>
    </row>
    <row r="38" spans="1:12" ht="13" x14ac:dyDescent="0.3">
      <c r="A38" s="78"/>
      <c r="B38" s="79" t="s">
        <v>146</v>
      </c>
      <c r="C38" s="74" t="s">
        <v>8</v>
      </c>
      <c r="D38" s="75">
        <v>2</v>
      </c>
      <c r="E38" s="235"/>
      <c r="F38" s="270">
        <f>D38*E38</f>
        <v>0</v>
      </c>
      <c r="H38" s="83"/>
      <c r="I38" s="84"/>
      <c r="J38" s="83"/>
      <c r="K38" s="83"/>
      <c r="L38" s="83"/>
    </row>
    <row r="39" spans="1:12" ht="13" x14ac:dyDescent="0.3">
      <c r="A39" s="78"/>
      <c r="B39" s="79"/>
      <c r="C39" s="74"/>
      <c r="D39" s="75"/>
      <c r="E39" s="235"/>
      <c r="F39" s="270"/>
      <c r="H39" s="83"/>
      <c r="I39" s="84"/>
      <c r="J39" s="83"/>
      <c r="K39" s="83"/>
      <c r="L39" s="83"/>
    </row>
    <row r="40" spans="1:12" ht="13" x14ac:dyDescent="0.3">
      <c r="A40" s="78" t="s">
        <v>156</v>
      </c>
      <c r="B40" s="79" t="s">
        <v>87</v>
      </c>
      <c r="C40" s="74"/>
      <c r="D40" s="75"/>
      <c r="E40" s="235"/>
      <c r="F40" s="270"/>
      <c r="H40" s="83"/>
      <c r="I40" s="84"/>
      <c r="J40" s="83"/>
      <c r="K40" s="83"/>
      <c r="L40" s="83"/>
    </row>
    <row r="41" spans="1:12" ht="13" x14ac:dyDescent="0.3">
      <c r="A41" s="78"/>
      <c r="B41" s="79" t="s">
        <v>146</v>
      </c>
      <c r="C41" s="74" t="s">
        <v>8</v>
      </c>
      <c r="D41" s="75">
        <v>1</v>
      </c>
      <c r="E41" s="235"/>
      <c r="F41" s="270">
        <f>D41*E41</f>
        <v>0</v>
      </c>
      <c r="H41" s="83"/>
      <c r="I41" s="84"/>
      <c r="J41" s="83"/>
      <c r="K41" s="83"/>
      <c r="L41" s="83"/>
    </row>
    <row r="42" spans="1:12" ht="13" x14ac:dyDescent="0.3">
      <c r="A42" s="78"/>
      <c r="B42" s="79"/>
      <c r="C42" s="74"/>
      <c r="D42" s="75"/>
      <c r="E42" s="235"/>
      <c r="F42" s="270"/>
      <c r="H42" s="83"/>
      <c r="I42" s="84"/>
      <c r="J42" s="83"/>
      <c r="K42" s="83"/>
      <c r="L42" s="83"/>
    </row>
    <row r="43" spans="1:12" ht="13" x14ac:dyDescent="0.3">
      <c r="A43" s="78" t="s">
        <v>157</v>
      </c>
      <c r="B43" s="79" t="s">
        <v>88</v>
      </c>
      <c r="C43" s="74"/>
      <c r="D43" s="75"/>
      <c r="E43" s="235"/>
      <c r="F43" s="270"/>
      <c r="H43" s="83"/>
      <c r="I43" s="84"/>
      <c r="J43" s="83"/>
      <c r="K43" s="83"/>
      <c r="L43" s="83"/>
    </row>
    <row r="44" spans="1:12" ht="13" x14ac:dyDescent="0.3">
      <c r="A44" s="78"/>
      <c r="B44" s="79" t="s">
        <v>146</v>
      </c>
      <c r="C44" s="74" t="s">
        <v>8</v>
      </c>
      <c r="D44" s="75">
        <v>1</v>
      </c>
      <c r="E44" s="235"/>
      <c r="F44" s="270">
        <f>D44*E44</f>
        <v>0</v>
      </c>
      <c r="H44" s="83"/>
      <c r="I44" s="84"/>
      <c r="J44" s="83"/>
      <c r="K44" s="83"/>
      <c r="L44" s="83"/>
    </row>
    <row r="45" spans="1:12" ht="13" x14ac:dyDescent="0.3">
      <c r="A45" s="78"/>
      <c r="B45" s="79"/>
      <c r="C45" s="74"/>
      <c r="D45" s="75"/>
      <c r="E45" s="235"/>
      <c r="F45" s="270"/>
      <c r="H45" s="83"/>
      <c r="I45" s="84"/>
      <c r="J45" s="83"/>
      <c r="K45" s="83"/>
      <c r="L45" s="83"/>
    </row>
    <row r="46" spans="1:12" ht="13" x14ac:dyDescent="0.3">
      <c r="A46" s="76" t="s">
        <v>159</v>
      </c>
      <c r="B46" s="77" t="s">
        <v>45</v>
      </c>
      <c r="C46" s="74"/>
      <c r="D46" s="75"/>
      <c r="E46" s="235"/>
      <c r="F46" s="270"/>
      <c r="H46" s="83"/>
      <c r="I46" s="84"/>
      <c r="J46" s="83"/>
      <c r="K46" s="83"/>
      <c r="L46" s="83"/>
    </row>
    <row r="47" spans="1:12" ht="13" x14ac:dyDescent="0.3">
      <c r="A47" s="78" t="s">
        <v>160</v>
      </c>
      <c r="B47" s="79" t="s">
        <v>58</v>
      </c>
      <c r="C47" s="74"/>
      <c r="D47" s="75"/>
      <c r="E47" s="235"/>
      <c r="F47" s="270"/>
      <c r="H47" s="83"/>
      <c r="I47" s="84"/>
      <c r="J47" s="83"/>
      <c r="K47" s="83"/>
      <c r="L47" s="83"/>
    </row>
    <row r="48" spans="1:12" ht="13" x14ac:dyDescent="0.3">
      <c r="A48" s="78"/>
      <c r="B48" s="79" t="s">
        <v>146</v>
      </c>
      <c r="C48" s="74" t="s">
        <v>8</v>
      </c>
      <c r="D48" s="75">
        <v>1</v>
      </c>
      <c r="E48" s="235"/>
      <c r="F48" s="270">
        <f>D48*E48</f>
        <v>0</v>
      </c>
      <c r="H48" s="83"/>
      <c r="I48" s="84"/>
      <c r="J48" s="83"/>
      <c r="K48" s="83"/>
      <c r="L48" s="83"/>
    </row>
    <row r="49" spans="1:12" ht="13" x14ac:dyDescent="0.3">
      <c r="A49" s="78"/>
      <c r="B49" s="79"/>
      <c r="C49" s="74"/>
      <c r="D49" s="75"/>
      <c r="E49" s="235"/>
      <c r="F49" s="270"/>
      <c r="H49" s="83"/>
      <c r="I49" s="84"/>
      <c r="J49" s="83"/>
      <c r="K49" s="83"/>
      <c r="L49" s="83"/>
    </row>
    <row r="50" spans="1:12" ht="26" x14ac:dyDescent="0.3">
      <c r="A50" s="78" t="s">
        <v>161</v>
      </c>
      <c r="B50" s="35" t="s">
        <v>89</v>
      </c>
      <c r="C50" s="74"/>
      <c r="D50" s="75"/>
      <c r="E50" s="235"/>
      <c r="F50" s="270"/>
    </row>
    <row r="51" spans="1:12" ht="13" x14ac:dyDescent="0.3">
      <c r="A51" s="78"/>
      <c r="B51" s="79" t="s">
        <v>146</v>
      </c>
      <c r="C51" s="74" t="s">
        <v>8</v>
      </c>
      <c r="D51" s="75">
        <v>1</v>
      </c>
      <c r="E51" s="235"/>
      <c r="F51" s="270">
        <f>D51*E51</f>
        <v>0</v>
      </c>
    </row>
    <row r="52" spans="1:12" ht="13" x14ac:dyDescent="0.3">
      <c r="A52" s="78"/>
      <c r="B52" s="79"/>
      <c r="C52" s="74"/>
      <c r="D52" s="75"/>
      <c r="E52" s="235"/>
      <c r="F52" s="270"/>
    </row>
    <row r="53" spans="1:12" ht="13" x14ac:dyDescent="0.3">
      <c r="A53" s="78" t="s">
        <v>162</v>
      </c>
      <c r="B53" s="79" t="s">
        <v>59</v>
      </c>
      <c r="C53" s="74"/>
      <c r="D53" s="75"/>
      <c r="E53" s="235"/>
      <c r="F53" s="270"/>
    </row>
    <row r="54" spans="1:12" ht="13" x14ac:dyDescent="0.3">
      <c r="A54" s="78"/>
      <c r="B54" s="79" t="s">
        <v>75</v>
      </c>
      <c r="C54" s="74" t="s">
        <v>8</v>
      </c>
      <c r="D54" s="75">
        <v>1</v>
      </c>
      <c r="E54" s="235"/>
      <c r="F54" s="270">
        <f>D54*E54</f>
        <v>0</v>
      </c>
    </row>
    <row r="55" spans="1:12" ht="13" x14ac:dyDescent="0.3">
      <c r="A55" s="78"/>
      <c r="B55" s="79"/>
      <c r="C55" s="74"/>
      <c r="D55" s="75"/>
      <c r="E55" s="235"/>
      <c r="F55" s="270"/>
    </row>
    <row r="56" spans="1:12" ht="13" x14ac:dyDescent="0.3">
      <c r="A56" s="76" t="s">
        <v>165</v>
      </c>
      <c r="B56" s="77" t="s">
        <v>49</v>
      </c>
      <c r="C56" s="74"/>
      <c r="D56" s="75"/>
      <c r="E56" s="235"/>
      <c r="F56" s="270"/>
    </row>
    <row r="57" spans="1:12" ht="13" x14ac:dyDescent="0.3">
      <c r="A57" s="78" t="s">
        <v>164</v>
      </c>
      <c r="B57" s="79" t="s">
        <v>30</v>
      </c>
      <c r="C57" s="74"/>
      <c r="D57" s="75"/>
      <c r="E57" s="235"/>
      <c r="F57" s="270"/>
    </row>
    <row r="58" spans="1:12" ht="13" x14ac:dyDescent="0.3">
      <c r="A58" s="78"/>
      <c r="B58" s="79" t="s">
        <v>146</v>
      </c>
      <c r="C58" s="74" t="s">
        <v>22</v>
      </c>
      <c r="D58" s="75">
        <v>1</v>
      </c>
      <c r="E58" s="235"/>
      <c r="F58" s="270">
        <f>D58*E58</f>
        <v>0</v>
      </c>
    </row>
    <row r="59" spans="1:12" ht="13" x14ac:dyDescent="0.3">
      <c r="A59" s="76"/>
      <c r="B59" s="77"/>
      <c r="C59" s="74"/>
      <c r="D59" s="75"/>
      <c r="E59" s="235"/>
      <c r="F59" s="270"/>
    </row>
    <row r="60" spans="1:12" ht="13" x14ac:dyDescent="0.3">
      <c r="A60" s="76">
        <v>3</v>
      </c>
      <c r="B60" s="77" t="s">
        <v>33</v>
      </c>
      <c r="C60" s="74"/>
      <c r="D60" s="75"/>
      <c r="E60" s="235"/>
      <c r="F60" s="270"/>
    </row>
    <row r="61" spans="1:12" ht="39" x14ac:dyDescent="0.3">
      <c r="A61" s="78" t="s">
        <v>17</v>
      </c>
      <c r="B61" s="86" t="s">
        <v>219</v>
      </c>
      <c r="C61" s="74" t="s">
        <v>22</v>
      </c>
      <c r="D61" s="75">
        <v>2</v>
      </c>
      <c r="E61" s="235"/>
      <c r="F61" s="270">
        <f>D61*E61</f>
        <v>0</v>
      </c>
    </row>
    <row r="62" spans="1:12" ht="13" x14ac:dyDescent="0.3">
      <c r="A62" s="78"/>
      <c r="B62" s="79"/>
      <c r="C62" s="74"/>
      <c r="D62" s="75"/>
      <c r="E62" s="235"/>
      <c r="F62" s="270"/>
    </row>
    <row r="63" spans="1:12" ht="13" x14ac:dyDescent="0.3">
      <c r="A63" s="78" t="s">
        <v>17</v>
      </c>
      <c r="B63" s="100" t="s">
        <v>34</v>
      </c>
      <c r="C63" s="74" t="s">
        <v>22</v>
      </c>
      <c r="D63" s="75">
        <v>1</v>
      </c>
      <c r="E63" s="235"/>
      <c r="F63" s="270">
        <f>D63*E63</f>
        <v>0</v>
      </c>
    </row>
    <row r="64" spans="1:12" ht="13" x14ac:dyDescent="0.3">
      <c r="A64" s="78"/>
      <c r="B64" s="100"/>
      <c r="C64" s="74"/>
      <c r="D64" s="75"/>
      <c r="E64" s="235"/>
      <c r="F64" s="270"/>
    </row>
    <row r="65" spans="1:8" ht="39" x14ac:dyDescent="0.3">
      <c r="A65" s="78" t="s">
        <v>19</v>
      </c>
      <c r="B65" s="100" t="s">
        <v>90</v>
      </c>
      <c r="C65" s="74" t="s">
        <v>22</v>
      </c>
      <c r="D65" s="75">
        <v>1</v>
      </c>
      <c r="E65" s="235"/>
      <c r="F65" s="270">
        <f>D65*E65</f>
        <v>0</v>
      </c>
    </row>
    <row r="66" spans="1:8" ht="13" x14ac:dyDescent="0.3">
      <c r="A66" s="76"/>
      <c r="B66" s="102"/>
      <c r="C66" s="74"/>
      <c r="D66" s="88"/>
      <c r="E66" s="235"/>
      <c r="F66" s="270"/>
    </row>
    <row r="67" spans="1:8" ht="13" x14ac:dyDescent="0.3">
      <c r="A67" s="76">
        <v>4</v>
      </c>
      <c r="B67" s="87" t="s">
        <v>181</v>
      </c>
      <c r="C67" s="74"/>
      <c r="D67" s="88"/>
      <c r="E67" s="235"/>
      <c r="F67" s="270"/>
    </row>
    <row r="68" spans="1:8" ht="13" x14ac:dyDescent="0.3">
      <c r="A68" s="78" t="s">
        <v>126</v>
      </c>
      <c r="B68" s="65" t="s">
        <v>167</v>
      </c>
      <c r="C68" s="74" t="s">
        <v>22</v>
      </c>
      <c r="D68" s="88">
        <v>1</v>
      </c>
      <c r="E68" s="235"/>
      <c r="F68" s="270">
        <f t="shared" ref="F68:F74" si="0">D68*E68</f>
        <v>0</v>
      </c>
    </row>
    <row r="69" spans="1:8" ht="13" x14ac:dyDescent="0.3">
      <c r="A69" s="78"/>
      <c r="B69" s="65"/>
      <c r="C69" s="74"/>
      <c r="D69" s="88"/>
      <c r="E69" s="235"/>
      <c r="F69" s="270"/>
    </row>
    <row r="70" spans="1:8" ht="13" x14ac:dyDescent="0.3">
      <c r="A70" s="78" t="s">
        <v>127</v>
      </c>
      <c r="B70" s="65" t="s">
        <v>168</v>
      </c>
      <c r="C70" s="74" t="s">
        <v>22</v>
      </c>
      <c r="D70" s="88">
        <v>1</v>
      </c>
      <c r="E70" s="235"/>
      <c r="F70" s="270">
        <f t="shared" si="0"/>
        <v>0</v>
      </c>
    </row>
    <row r="71" spans="1:8" ht="13" x14ac:dyDescent="0.3">
      <c r="A71" s="78"/>
      <c r="B71" s="65"/>
      <c r="C71" s="74"/>
      <c r="D71" s="88"/>
      <c r="E71" s="235"/>
      <c r="F71" s="270"/>
    </row>
    <row r="72" spans="1:8" ht="13" x14ac:dyDescent="0.3">
      <c r="A72" s="78" t="s">
        <v>128</v>
      </c>
      <c r="B72" s="65" t="s">
        <v>169</v>
      </c>
      <c r="C72" s="74" t="s">
        <v>22</v>
      </c>
      <c r="D72" s="88">
        <v>1</v>
      </c>
      <c r="E72" s="235"/>
      <c r="F72" s="270">
        <f t="shared" si="0"/>
        <v>0</v>
      </c>
    </row>
    <row r="73" spans="1:8" ht="13" x14ac:dyDescent="0.3">
      <c r="A73" s="78"/>
      <c r="B73" s="65"/>
      <c r="C73" s="74"/>
      <c r="D73" s="88"/>
      <c r="E73" s="235"/>
      <c r="F73" s="270"/>
    </row>
    <row r="74" spans="1:8" ht="13" x14ac:dyDescent="0.3">
      <c r="A74" s="78" t="s">
        <v>129</v>
      </c>
      <c r="B74" s="65" t="s">
        <v>170</v>
      </c>
      <c r="C74" s="74" t="s">
        <v>22</v>
      </c>
      <c r="D74" s="88">
        <v>1</v>
      </c>
      <c r="E74" s="235"/>
      <c r="F74" s="270">
        <f t="shared" si="0"/>
        <v>0</v>
      </c>
    </row>
    <row r="75" spans="1:8" ht="13" x14ac:dyDescent="0.3">
      <c r="A75" s="76"/>
      <c r="B75" s="87"/>
      <c r="C75" s="74"/>
      <c r="D75" s="88"/>
      <c r="E75" s="235"/>
      <c r="F75" s="270"/>
    </row>
    <row r="76" spans="1:8" ht="13" x14ac:dyDescent="0.3">
      <c r="A76" s="76">
        <v>5</v>
      </c>
      <c r="B76" s="35" t="s">
        <v>35</v>
      </c>
      <c r="C76" s="74" t="s">
        <v>22</v>
      </c>
      <c r="D76" s="75">
        <v>1</v>
      </c>
      <c r="E76" s="235"/>
      <c r="F76" s="270">
        <f>D76*E76</f>
        <v>0</v>
      </c>
    </row>
    <row r="77" spans="1:8" ht="13" x14ac:dyDescent="0.3">
      <c r="A77" s="76"/>
      <c r="B77" s="65"/>
      <c r="C77" s="74"/>
      <c r="D77" s="75"/>
      <c r="E77" s="235"/>
      <c r="F77" s="270"/>
    </row>
    <row r="78" spans="1:8" ht="13" x14ac:dyDescent="0.3">
      <c r="A78" s="90">
        <v>6</v>
      </c>
      <c r="B78" s="89" t="s">
        <v>224</v>
      </c>
      <c r="C78" s="74" t="s">
        <v>22</v>
      </c>
      <c r="D78" s="75">
        <v>1</v>
      </c>
      <c r="E78" s="235"/>
      <c r="F78" s="270">
        <f>D78*E78</f>
        <v>0</v>
      </c>
    </row>
    <row r="79" spans="1:8" ht="13" x14ac:dyDescent="0.3">
      <c r="B79" s="182"/>
      <c r="C79" s="182"/>
      <c r="D79" s="182"/>
      <c r="E79" s="183"/>
      <c r="F79" s="67"/>
      <c r="H79" s="96"/>
    </row>
    <row r="80" spans="1:8" ht="13.5" thickBot="1" x14ac:dyDescent="0.35">
      <c r="B80" s="280" t="s">
        <v>222</v>
      </c>
      <c r="C80" s="281"/>
      <c r="D80" s="281"/>
      <c r="E80" s="282"/>
      <c r="F80" s="245">
        <f>SUM(F2:F79)</f>
        <v>0</v>
      </c>
    </row>
    <row r="81" ht="13" thickTop="1" x14ac:dyDescent="0.25"/>
  </sheetData>
  <sheetProtection algorithmName="SHA-512" hashValue="SrSvI/yfGFpaVT/7YoDAMNr1T4fMMMxDlc6hX2+cq1tv5GbxTtc4yufHZsj03mwHkjDCKdnjP+Tr6D7R7QEUHw==" saltValue="43Ag9EwJlIzbNmLxt5jWlQ==" spinCount="100000" sheet="1" objects="1" scenarios="1" formatColumns="0" selectLockedCells="1"/>
  <mergeCells count="1">
    <mergeCell ref="B80:E80"/>
  </mergeCells>
  <pageMargins left="0.7" right="0.7" top="0.75" bottom="0.75" header="0.3" footer="0.3"/>
  <pageSetup scale="79" fitToHeight="0" orientation="portrait" r:id="rId1"/>
  <headerFooter>
    <oddHeader>&amp;R&amp;G</oddHeader>
    <oddFoote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34531-4D5A-4A4E-9F90-D342B81A14E7}">
  <sheetPr>
    <pageSetUpPr fitToPage="1"/>
  </sheetPr>
  <dimension ref="A1:L80"/>
  <sheetViews>
    <sheetView view="pageBreakPreview" topLeftCell="A64" zoomScale="99" zoomScaleNormal="130" zoomScaleSheetLayoutView="99" workbookViewId="0">
      <selection activeCell="B78" sqref="B78"/>
    </sheetView>
  </sheetViews>
  <sheetFormatPr defaultRowHeight="12.5" x14ac:dyDescent="0.25"/>
  <cols>
    <col min="1" max="1" width="6.54296875" style="220" customWidth="1"/>
    <col min="2" max="2" width="62.1796875" style="190" customWidth="1"/>
    <col min="3" max="3" width="8.81640625" style="220" customWidth="1"/>
    <col min="4" max="4" width="9.7265625" style="220" customWidth="1"/>
    <col min="5" max="5" width="9.1796875" style="223" bestFit="1" customWidth="1"/>
    <col min="6" max="6" width="14.54296875" style="224" customWidth="1"/>
    <col min="7" max="7" width="8.7265625" style="190"/>
    <col min="8" max="8" width="26.81640625" style="190" customWidth="1"/>
    <col min="9" max="9" width="5.1796875" style="190" customWidth="1"/>
    <col min="10" max="16384" width="8.7265625" style="190"/>
  </cols>
  <sheetData>
    <row r="1" spans="1:6" ht="26" x14ac:dyDescent="0.25">
      <c r="A1" s="184" t="s">
        <v>70</v>
      </c>
      <c r="B1" s="185" t="s">
        <v>5</v>
      </c>
      <c r="C1" s="186" t="s">
        <v>4</v>
      </c>
      <c r="D1" s="187" t="s">
        <v>63</v>
      </c>
      <c r="E1" s="188" t="s">
        <v>64</v>
      </c>
      <c r="F1" s="189" t="s">
        <v>0</v>
      </c>
    </row>
    <row r="2" spans="1:6" ht="13" x14ac:dyDescent="0.25">
      <c r="A2" s="191"/>
      <c r="B2" s="192" t="s">
        <v>182</v>
      </c>
      <c r="C2" s="193"/>
      <c r="D2" s="194"/>
      <c r="E2" s="228"/>
      <c r="F2" s="262"/>
    </row>
    <row r="3" spans="1:6" ht="15.5" x14ac:dyDescent="0.25">
      <c r="A3" s="195"/>
      <c r="B3" s="227" t="s">
        <v>184</v>
      </c>
      <c r="C3" s="196"/>
      <c r="D3" s="196"/>
      <c r="E3" s="230"/>
      <c r="F3" s="263"/>
    </row>
    <row r="4" spans="1:6" ht="13" x14ac:dyDescent="0.25">
      <c r="A4" s="195"/>
      <c r="B4" s="197"/>
      <c r="C4" s="196"/>
      <c r="D4" s="196"/>
      <c r="E4" s="230"/>
      <c r="F4" s="263"/>
    </row>
    <row r="5" spans="1:6" ht="26" x14ac:dyDescent="0.3">
      <c r="A5" s="198">
        <v>1</v>
      </c>
      <c r="B5" s="199" t="s">
        <v>185</v>
      </c>
      <c r="C5" s="200"/>
      <c r="D5" s="200"/>
      <c r="E5" s="242"/>
      <c r="F5" s="264"/>
    </row>
    <row r="6" spans="1:6" ht="13" x14ac:dyDescent="0.3">
      <c r="A6" s="198"/>
      <c r="B6" s="199"/>
      <c r="C6" s="200"/>
      <c r="D6" s="200"/>
      <c r="E6" s="242"/>
      <c r="F6" s="264"/>
    </row>
    <row r="7" spans="1:6" ht="13" x14ac:dyDescent="0.3">
      <c r="A7" s="198" t="s">
        <v>24</v>
      </c>
      <c r="B7" s="199" t="s">
        <v>25</v>
      </c>
      <c r="C7" s="201" t="s">
        <v>8</v>
      </c>
      <c r="D7" s="202">
        <v>1</v>
      </c>
      <c r="E7" s="235"/>
      <c r="F7" s="265">
        <f>E7*D7</f>
        <v>0</v>
      </c>
    </row>
    <row r="8" spans="1:6" ht="13" x14ac:dyDescent="0.3">
      <c r="A8" s="198"/>
      <c r="B8" s="199"/>
      <c r="C8" s="200"/>
      <c r="D8" s="200"/>
      <c r="E8" s="242"/>
      <c r="F8" s="264"/>
    </row>
    <row r="9" spans="1:6" ht="13" x14ac:dyDescent="0.3">
      <c r="A9" s="203" t="s">
        <v>7</v>
      </c>
      <c r="B9" s="204" t="s">
        <v>53</v>
      </c>
      <c r="C9" s="201"/>
      <c r="D9" s="202"/>
      <c r="E9" s="235"/>
      <c r="F9" s="265"/>
    </row>
    <row r="10" spans="1:6" ht="13" x14ac:dyDescent="0.3">
      <c r="A10" s="203"/>
      <c r="B10" s="205" t="s">
        <v>146</v>
      </c>
      <c r="C10" s="201" t="s">
        <v>8</v>
      </c>
      <c r="D10" s="202">
        <v>1</v>
      </c>
      <c r="E10" s="235"/>
      <c r="F10" s="265">
        <f>E10*D10</f>
        <v>0</v>
      </c>
    </row>
    <row r="11" spans="1:6" ht="13" x14ac:dyDescent="0.3">
      <c r="A11" s="203"/>
      <c r="B11" s="205"/>
      <c r="C11" s="201"/>
      <c r="D11" s="202"/>
      <c r="E11" s="235"/>
      <c r="F11" s="265"/>
    </row>
    <row r="12" spans="1:6" ht="13" x14ac:dyDescent="0.3">
      <c r="A12" s="203" t="s">
        <v>9</v>
      </c>
      <c r="B12" s="204" t="s">
        <v>83</v>
      </c>
      <c r="C12" s="201"/>
      <c r="D12" s="202"/>
      <c r="E12" s="235"/>
      <c r="F12" s="265"/>
    </row>
    <row r="13" spans="1:6" ht="13" x14ac:dyDescent="0.3">
      <c r="A13" s="203"/>
      <c r="B13" s="205" t="s">
        <v>146</v>
      </c>
      <c r="C13" s="201" t="s">
        <v>36</v>
      </c>
      <c r="D13" s="202">
        <v>2</v>
      </c>
      <c r="E13" s="235"/>
      <c r="F13" s="265">
        <f>E13*D13</f>
        <v>0</v>
      </c>
    </row>
    <row r="14" spans="1:6" ht="13" x14ac:dyDescent="0.3">
      <c r="A14" s="203"/>
      <c r="B14" s="205"/>
      <c r="C14" s="201"/>
      <c r="D14" s="202"/>
      <c r="E14" s="235"/>
      <c r="F14" s="265"/>
    </row>
    <row r="15" spans="1:6" ht="13" x14ac:dyDescent="0.3">
      <c r="A15" s="206">
        <v>2</v>
      </c>
      <c r="B15" s="204" t="s">
        <v>84</v>
      </c>
      <c r="C15" s="201"/>
      <c r="D15" s="202"/>
      <c r="E15" s="235"/>
      <c r="F15" s="265"/>
    </row>
    <row r="16" spans="1:6" ht="13" x14ac:dyDescent="0.3">
      <c r="A16" s="206" t="s">
        <v>11</v>
      </c>
      <c r="B16" s="204" t="s">
        <v>12</v>
      </c>
      <c r="C16" s="201"/>
      <c r="D16" s="202"/>
      <c r="E16" s="235"/>
      <c r="F16" s="265"/>
    </row>
    <row r="17" spans="1:6" ht="13" x14ac:dyDescent="0.3">
      <c r="A17" s="203" t="s">
        <v>13</v>
      </c>
      <c r="B17" s="205" t="s">
        <v>85</v>
      </c>
      <c r="C17" s="201"/>
      <c r="D17" s="202"/>
      <c r="E17" s="235"/>
      <c r="F17" s="265"/>
    </row>
    <row r="18" spans="1:6" ht="13" x14ac:dyDescent="0.3">
      <c r="A18" s="203"/>
      <c r="B18" s="205" t="s">
        <v>146</v>
      </c>
      <c r="C18" s="201" t="s">
        <v>1</v>
      </c>
      <c r="D18" s="202">
        <v>40</v>
      </c>
      <c r="E18" s="235"/>
      <c r="F18" s="265">
        <f>E18*D18</f>
        <v>0</v>
      </c>
    </row>
    <row r="19" spans="1:6" ht="13" x14ac:dyDescent="0.3">
      <c r="A19" s="203"/>
      <c r="B19" s="205"/>
      <c r="C19" s="201"/>
      <c r="D19" s="202"/>
      <c r="E19" s="235"/>
      <c r="F19" s="265"/>
    </row>
    <row r="20" spans="1:6" ht="13" x14ac:dyDescent="0.3">
      <c r="A20" s="203" t="s">
        <v>14</v>
      </c>
      <c r="B20" s="205" t="s">
        <v>86</v>
      </c>
      <c r="C20" s="201"/>
      <c r="D20" s="202"/>
      <c r="E20" s="235"/>
      <c r="F20" s="265"/>
    </row>
    <row r="21" spans="1:6" ht="13" x14ac:dyDescent="0.3">
      <c r="A21" s="203"/>
      <c r="B21" s="205" t="s">
        <v>146</v>
      </c>
      <c r="C21" s="201" t="s">
        <v>1</v>
      </c>
      <c r="D21" s="202">
        <v>40</v>
      </c>
      <c r="E21" s="235"/>
      <c r="F21" s="265">
        <f>E21*D21</f>
        <v>0</v>
      </c>
    </row>
    <row r="22" spans="1:6" ht="13" x14ac:dyDescent="0.3">
      <c r="A22" s="203"/>
      <c r="B22" s="205"/>
      <c r="C22" s="201"/>
      <c r="D22" s="202"/>
      <c r="E22" s="235"/>
      <c r="F22" s="265"/>
    </row>
    <row r="23" spans="1:6" ht="13" x14ac:dyDescent="0.3">
      <c r="A23" s="203" t="s">
        <v>15</v>
      </c>
      <c r="B23" s="205" t="s">
        <v>80</v>
      </c>
      <c r="C23" s="201"/>
      <c r="D23" s="202"/>
      <c r="E23" s="235"/>
      <c r="F23" s="265"/>
    </row>
    <row r="24" spans="1:6" ht="13" x14ac:dyDescent="0.3">
      <c r="A24" s="203"/>
      <c r="B24" s="205" t="s">
        <v>146</v>
      </c>
      <c r="C24" s="201" t="s">
        <v>1</v>
      </c>
      <c r="D24" s="202">
        <v>12</v>
      </c>
      <c r="E24" s="235"/>
      <c r="F24" s="265">
        <f>E24*D24</f>
        <v>0</v>
      </c>
    </row>
    <row r="25" spans="1:6" ht="13" x14ac:dyDescent="0.3">
      <c r="A25" s="203"/>
      <c r="B25" s="205"/>
      <c r="C25" s="201"/>
      <c r="D25" s="202"/>
      <c r="E25" s="235"/>
      <c r="F25" s="265"/>
    </row>
    <row r="26" spans="1:6" ht="13" x14ac:dyDescent="0.3">
      <c r="A26" s="203" t="s">
        <v>38</v>
      </c>
      <c r="B26" s="205" t="s">
        <v>80</v>
      </c>
      <c r="C26" s="201"/>
      <c r="D26" s="202"/>
      <c r="E26" s="235"/>
      <c r="F26" s="265"/>
    </row>
    <row r="27" spans="1:6" ht="13" x14ac:dyDescent="0.3">
      <c r="A27" s="203"/>
      <c r="B27" s="205" t="s">
        <v>146</v>
      </c>
      <c r="C27" s="201" t="s">
        <v>1</v>
      </c>
      <c r="D27" s="202">
        <v>19</v>
      </c>
      <c r="E27" s="235"/>
      <c r="F27" s="265">
        <f>E27*D27</f>
        <v>0</v>
      </c>
    </row>
    <row r="28" spans="1:6" ht="13" x14ac:dyDescent="0.3">
      <c r="A28" s="203"/>
      <c r="B28" s="205"/>
      <c r="C28" s="201"/>
      <c r="D28" s="202"/>
      <c r="E28" s="235"/>
      <c r="F28" s="265"/>
    </row>
    <row r="29" spans="1:6" s="209" customFormat="1" ht="13" x14ac:dyDescent="0.3">
      <c r="A29" s="206" t="s">
        <v>152</v>
      </c>
      <c r="B29" s="204" t="s">
        <v>16</v>
      </c>
      <c r="C29" s="207"/>
      <c r="D29" s="208"/>
      <c r="E29" s="246"/>
      <c r="F29" s="265"/>
    </row>
    <row r="30" spans="1:6" ht="13" x14ac:dyDescent="0.3">
      <c r="A30" s="203" t="s">
        <v>153</v>
      </c>
      <c r="B30" s="205" t="s">
        <v>55</v>
      </c>
      <c r="C30" s="201"/>
      <c r="D30" s="202"/>
      <c r="E30" s="235"/>
      <c r="F30" s="265"/>
    </row>
    <row r="31" spans="1:6" ht="13" x14ac:dyDescent="0.3">
      <c r="A31" s="203"/>
      <c r="B31" s="205" t="s">
        <v>146</v>
      </c>
      <c r="C31" s="201" t="s">
        <v>8</v>
      </c>
      <c r="D31" s="202">
        <v>2</v>
      </c>
      <c r="E31" s="235"/>
      <c r="F31" s="265">
        <f>E31*D31</f>
        <v>0</v>
      </c>
    </row>
    <row r="32" spans="1:6" ht="13" x14ac:dyDescent="0.3">
      <c r="A32" s="203"/>
      <c r="B32" s="205"/>
      <c r="C32" s="201"/>
      <c r="D32" s="202"/>
      <c r="E32" s="235"/>
      <c r="F32" s="265"/>
    </row>
    <row r="33" spans="1:12" ht="13" x14ac:dyDescent="0.3">
      <c r="A33" s="203" t="s">
        <v>154</v>
      </c>
      <c r="B33" s="205" t="s">
        <v>20</v>
      </c>
      <c r="C33" s="201"/>
      <c r="D33" s="202"/>
      <c r="E33" s="235"/>
      <c r="F33" s="265"/>
      <c r="H33" s="210"/>
      <c r="I33" s="211"/>
      <c r="J33" s="210"/>
      <c r="K33" s="210"/>
      <c r="L33" s="210"/>
    </row>
    <row r="34" spans="1:12" ht="13" x14ac:dyDescent="0.3">
      <c r="A34" s="203"/>
      <c r="B34" s="205" t="s">
        <v>146</v>
      </c>
      <c r="C34" s="201" t="s">
        <v>8</v>
      </c>
      <c r="D34" s="202">
        <v>1</v>
      </c>
      <c r="E34" s="235"/>
      <c r="F34" s="265">
        <f>E34*D34</f>
        <v>0</v>
      </c>
      <c r="H34" s="210"/>
      <c r="I34" s="211"/>
      <c r="J34" s="210"/>
      <c r="K34" s="210"/>
      <c r="L34" s="210"/>
    </row>
    <row r="35" spans="1:12" ht="13" x14ac:dyDescent="0.3">
      <c r="A35" s="203"/>
      <c r="B35" s="205"/>
      <c r="C35" s="201"/>
      <c r="D35" s="202"/>
      <c r="E35" s="235"/>
      <c r="F35" s="265"/>
      <c r="H35" s="210"/>
      <c r="I35" s="211"/>
      <c r="J35" s="210"/>
      <c r="K35" s="210"/>
      <c r="L35" s="210"/>
    </row>
    <row r="36" spans="1:12" ht="13" x14ac:dyDescent="0.3">
      <c r="A36" s="203" t="s">
        <v>155</v>
      </c>
      <c r="B36" s="205" t="s">
        <v>42</v>
      </c>
      <c r="C36" s="201"/>
      <c r="D36" s="202"/>
      <c r="E36" s="235"/>
      <c r="F36" s="265"/>
      <c r="H36" s="210"/>
      <c r="I36" s="211"/>
      <c r="J36" s="210"/>
      <c r="K36" s="210"/>
      <c r="L36" s="210"/>
    </row>
    <row r="37" spans="1:12" ht="13" x14ac:dyDescent="0.3">
      <c r="A37" s="203"/>
      <c r="B37" s="205" t="s">
        <v>146</v>
      </c>
      <c r="C37" s="201" t="s">
        <v>8</v>
      </c>
      <c r="D37" s="202">
        <v>1</v>
      </c>
      <c r="E37" s="235"/>
      <c r="F37" s="265">
        <f>E37*D37</f>
        <v>0</v>
      </c>
      <c r="H37" s="210"/>
      <c r="I37" s="211"/>
      <c r="J37" s="210"/>
      <c r="K37" s="210"/>
      <c r="L37" s="210"/>
    </row>
    <row r="38" spans="1:12" ht="13" x14ac:dyDescent="0.3">
      <c r="A38" s="203"/>
      <c r="B38" s="205"/>
      <c r="C38" s="201"/>
      <c r="D38" s="202"/>
      <c r="E38" s="235"/>
      <c r="F38" s="265"/>
      <c r="H38" s="210"/>
      <c r="I38" s="211"/>
      <c r="J38" s="210"/>
      <c r="K38" s="210"/>
      <c r="L38" s="210"/>
    </row>
    <row r="39" spans="1:12" ht="13" x14ac:dyDescent="0.3">
      <c r="A39" s="203" t="s">
        <v>156</v>
      </c>
      <c r="B39" s="205" t="s">
        <v>87</v>
      </c>
      <c r="C39" s="201"/>
      <c r="D39" s="202"/>
      <c r="E39" s="235"/>
      <c r="F39" s="265"/>
      <c r="H39" s="210"/>
      <c r="I39" s="211"/>
      <c r="J39" s="210"/>
      <c r="K39" s="210"/>
      <c r="L39" s="210"/>
    </row>
    <row r="40" spans="1:12" ht="13" x14ac:dyDescent="0.3">
      <c r="A40" s="203"/>
      <c r="B40" s="205" t="s">
        <v>146</v>
      </c>
      <c r="C40" s="201" t="s">
        <v>8</v>
      </c>
      <c r="D40" s="202">
        <v>1</v>
      </c>
      <c r="E40" s="235"/>
      <c r="F40" s="265">
        <f>E40*D40</f>
        <v>0</v>
      </c>
      <c r="H40" s="210"/>
      <c r="I40" s="211"/>
      <c r="J40" s="210"/>
      <c r="K40" s="210"/>
      <c r="L40" s="210"/>
    </row>
    <row r="41" spans="1:12" ht="13" x14ac:dyDescent="0.3">
      <c r="A41" s="203"/>
      <c r="B41" s="205"/>
      <c r="C41" s="201"/>
      <c r="D41" s="202"/>
      <c r="E41" s="235"/>
      <c r="F41" s="265"/>
      <c r="H41" s="210"/>
      <c r="I41" s="211"/>
      <c r="J41" s="210"/>
      <c r="K41" s="210"/>
      <c r="L41" s="210"/>
    </row>
    <row r="42" spans="1:12" ht="13" x14ac:dyDescent="0.3">
      <c r="A42" s="203" t="s">
        <v>157</v>
      </c>
      <c r="B42" s="205" t="s">
        <v>88</v>
      </c>
      <c r="C42" s="201"/>
      <c r="D42" s="202"/>
      <c r="E42" s="235"/>
      <c r="F42" s="265"/>
      <c r="H42" s="210"/>
      <c r="I42" s="211"/>
      <c r="J42" s="210"/>
      <c r="K42" s="210"/>
      <c r="L42" s="210"/>
    </row>
    <row r="43" spans="1:12" ht="13" x14ac:dyDescent="0.3">
      <c r="A43" s="203"/>
      <c r="B43" s="205" t="s">
        <v>146</v>
      </c>
      <c r="C43" s="201" t="s">
        <v>8</v>
      </c>
      <c r="D43" s="202">
        <v>1</v>
      </c>
      <c r="E43" s="235"/>
      <c r="F43" s="265">
        <f>E43*D43</f>
        <v>0</v>
      </c>
      <c r="H43" s="210"/>
      <c r="I43" s="211"/>
      <c r="J43" s="210"/>
      <c r="K43" s="210"/>
      <c r="L43" s="210"/>
    </row>
    <row r="44" spans="1:12" ht="13" x14ac:dyDescent="0.3">
      <c r="A44" s="203"/>
      <c r="B44" s="205"/>
      <c r="C44" s="201"/>
      <c r="D44" s="202"/>
      <c r="E44" s="235"/>
      <c r="F44" s="265"/>
      <c r="H44" s="210"/>
      <c r="I44" s="211"/>
      <c r="J44" s="210"/>
      <c r="K44" s="210"/>
      <c r="L44" s="210"/>
    </row>
    <row r="45" spans="1:12" ht="13" x14ac:dyDescent="0.3">
      <c r="A45" s="206" t="s">
        <v>159</v>
      </c>
      <c r="B45" s="204" t="s">
        <v>45</v>
      </c>
      <c r="C45" s="201"/>
      <c r="D45" s="202"/>
      <c r="E45" s="235"/>
      <c r="F45" s="265"/>
      <c r="H45" s="210"/>
      <c r="I45" s="211"/>
      <c r="J45" s="210"/>
      <c r="K45" s="210"/>
      <c r="L45" s="210"/>
    </row>
    <row r="46" spans="1:12" ht="13" x14ac:dyDescent="0.3">
      <c r="A46" s="203" t="s">
        <v>160</v>
      </c>
      <c r="B46" s="205" t="s">
        <v>58</v>
      </c>
      <c r="C46" s="201"/>
      <c r="D46" s="202"/>
      <c r="E46" s="235"/>
      <c r="F46" s="265"/>
      <c r="H46" s="210"/>
      <c r="I46" s="211"/>
      <c r="J46" s="210"/>
      <c r="K46" s="210"/>
      <c r="L46" s="210"/>
    </row>
    <row r="47" spans="1:12" ht="13" x14ac:dyDescent="0.3">
      <c r="A47" s="203"/>
      <c r="B47" s="205" t="s">
        <v>146</v>
      </c>
      <c r="C47" s="201" t="s">
        <v>8</v>
      </c>
      <c r="D47" s="202">
        <v>1</v>
      </c>
      <c r="E47" s="235"/>
      <c r="F47" s="265">
        <f>E47*D47</f>
        <v>0</v>
      </c>
      <c r="H47" s="210"/>
      <c r="I47" s="211"/>
      <c r="J47" s="210"/>
      <c r="K47" s="210"/>
      <c r="L47" s="210"/>
    </row>
    <row r="48" spans="1:12" ht="13" x14ac:dyDescent="0.3">
      <c r="A48" s="203"/>
      <c r="B48" s="205"/>
      <c r="C48" s="201"/>
      <c r="D48" s="202"/>
      <c r="E48" s="235"/>
      <c r="F48" s="265"/>
      <c r="H48" s="210"/>
      <c r="I48" s="211"/>
      <c r="J48" s="210"/>
      <c r="K48" s="210"/>
      <c r="L48" s="210"/>
    </row>
    <row r="49" spans="1:6" ht="26" x14ac:dyDescent="0.3">
      <c r="A49" s="203" t="s">
        <v>161</v>
      </c>
      <c r="B49" s="212" t="s">
        <v>89</v>
      </c>
      <c r="C49" s="201"/>
      <c r="D49" s="202"/>
      <c r="E49" s="235"/>
      <c r="F49" s="265"/>
    </row>
    <row r="50" spans="1:6" ht="13" x14ac:dyDescent="0.3">
      <c r="A50" s="203"/>
      <c r="B50" s="205" t="s">
        <v>146</v>
      </c>
      <c r="C50" s="201" t="s">
        <v>8</v>
      </c>
      <c r="D50" s="202">
        <v>1</v>
      </c>
      <c r="E50" s="235"/>
      <c r="F50" s="265">
        <f>E50*D50</f>
        <v>0</v>
      </c>
    </row>
    <row r="51" spans="1:6" ht="13" x14ac:dyDescent="0.3">
      <c r="A51" s="203"/>
      <c r="B51" s="205"/>
      <c r="C51" s="201"/>
      <c r="D51" s="202"/>
      <c r="E51" s="235"/>
      <c r="F51" s="265"/>
    </row>
    <row r="52" spans="1:6" ht="13" x14ac:dyDescent="0.3">
      <c r="A52" s="203" t="s">
        <v>162</v>
      </c>
      <c r="B52" s="205" t="s">
        <v>59</v>
      </c>
      <c r="C52" s="201"/>
      <c r="D52" s="202"/>
      <c r="E52" s="235"/>
      <c r="F52" s="265"/>
    </row>
    <row r="53" spans="1:6" ht="13" x14ac:dyDescent="0.3">
      <c r="A53" s="203"/>
      <c r="B53" s="205" t="s">
        <v>146</v>
      </c>
      <c r="C53" s="201" t="s">
        <v>8</v>
      </c>
      <c r="D53" s="202">
        <v>1</v>
      </c>
      <c r="E53" s="235"/>
      <c r="F53" s="265">
        <f>E53*D53</f>
        <v>0</v>
      </c>
    </row>
    <row r="54" spans="1:6" ht="13" x14ac:dyDescent="0.3">
      <c r="A54" s="203"/>
      <c r="B54" s="205"/>
      <c r="C54" s="201"/>
      <c r="D54" s="202"/>
      <c r="E54" s="235"/>
      <c r="F54" s="265"/>
    </row>
    <row r="55" spans="1:6" ht="13" x14ac:dyDescent="0.3">
      <c r="A55" s="206" t="s">
        <v>165</v>
      </c>
      <c r="B55" s="204" t="s">
        <v>49</v>
      </c>
      <c r="C55" s="201"/>
      <c r="D55" s="202"/>
      <c r="E55" s="235"/>
      <c r="F55" s="265"/>
    </row>
    <row r="56" spans="1:6" ht="13" x14ac:dyDescent="0.3">
      <c r="A56" s="203" t="s">
        <v>164</v>
      </c>
      <c r="B56" s="205" t="s">
        <v>30</v>
      </c>
      <c r="C56" s="201"/>
      <c r="D56" s="202"/>
      <c r="E56" s="235"/>
      <c r="F56" s="265"/>
    </row>
    <row r="57" spans="1:6" ht="13" x14ac:dyDescent="0.3">
      <c r="A57" s="203"/>
      <c r="B57" s="205" t="s">
        <v>146</v>
      </c>
      <c r="C57" s="201" t="s">
        <v>22</v>
      </c>
      <c r="D57" s="202">
        <v>1</v>
      </c>
      <c r="E57" s="235"/>
      <c r="F57" s="265">
        <f>E57*D57</f>
        <v>0</v>
      </c>
    </row>
    <row r="58" spans="1:6" ht="13" x14ac:dyDescent="0.3">
      <c r="A58" s="203"/>
      <c r="B58" s="205"/>
      <c r="C58" s="201"/>
      <c r="D58" s="202"/>
      <c r="E58" s="235"/>
      <c r="F58" s="265"/>
    </row>
    <row r="59" spans="1:6" ht="13" x14ac:dyDescent="0.3">
      <c r="A59" s="206">
        <v>3</v>
      </c>
      <c r="B59" s="204" t="s">
        <v>33</v>
      </c>
      <c r="C59" s="201"/>
      <c r="D59" s="202"/>
      <c r="E59" s="235"/>
      <c r="F59" s="266"/>
    </row>
    <row r="60" spans="1:6" ht="39" x14ac:dyDescent="0.3">
      <c r="A60" s="203" t="s">
        <v>17</v>
      </c>
      <c r="B60" s="212" t="s">
        <v>219</v>
      </c>
      <c r="C60" s="201" t="s">
        <v>22</v>
      </c>
      <c r="D60" s="202">
        <v>2</v>
      </c>
      <c r="E60" s="235"/>
      <c r="F60" s="266">
        <f>E60*D60</f>
        <v>0</v>
      </c>
    </row>
    <row r="61" spans="1:6" ht="13" x14ac:dyDescent="0.3">
      <c r="A61" s="203"/>
      <c r="B61" s="205"/>
      <c r="C61" s="201"/>
      <c r="D61" s="202"/>
      <c r="E61" s="235"/>
      <c r="F61" s="266"/>
    </row>
    <row r="62" spans="1:6" ht="13" x14ac:dyDescent="0.3">
      <c r="A62" s="203" t="s">
        <v>19</v>
      </c>
      <c r="B62" s="213" t="s">
        <v>34</v>
      </c>
      <c r="C62" s="201" t="s">
        <v>22</v>
      </c>
      <c r="D62" s="202">
        <v>1</v>
      </c>
      <c r="E62" s="235"/>
      <c r="F62" s="266">
        <f>E62*D62</f>
        <v>0</v>
      </c>
    </row>
    <row r="63" spans="1:6" ht="13" x14ac:dyDescent="0.3">
      <c r="A63" s="203"/>
      <c r="B63" s="213"/>
      <c r="C63" s="201"/>
      <c r="D63" s="202"/>
      <c r="E63" s="235"/>
      <c r="F63" s="266"/>
    </row>
    <row r="64" spans="1:6" ht="26" x14ac:dyDescent="0.3">
      <c r="A64" s="203" t="s">
        <v>21</v>
      </c>
      <c r="B64" s="213" t="s">
        <v>90</v>
      </c>
      <c r="C64" s="201" t="s">
        <v>22</v>
      </c>
      <c r="D64" s="202">
        <v>1</v>
      </c>
      <c r="E64" s="235"/>
      <c r="F64" s="266">
        <f>E64*D64</f>
        <v>0</v>
      </c>
    </row>
    <row r="65" spans="1:8" ht="13" x14ac:dyDescent="0.3">
      <c r="A65" s="203"/>
      <c r="B65" s="214"/>
      <c r="C65" s="201"/>
      <c r="D65" s="215"/>
      <c r="E65" s="235"/>
      <c r="F65" s="266"/>
    </row>
    <row r="66" spans="1:8" ht="13" x14ac:dyDescent="0.3">
      <c r="A66" s="206">
        <v>4</v>
      </c>
      <c r="B66" s="216" t="s">
        <v>77</v>
      </c>
      <c r="C66" s="201"/>
      <c r="D66" s="215"/>
      <c r="E66" s="235"/>
      <c r="F66" s="266"/>
    </row>
    <row r="67" spans="1:8" ht="13" x14ac:dyDescent="0.3">
      <c r="A67" s="203" t="s">
        <v>126</v>
      </c>
      <c r="B67" s="217" t="s">
        <v>167</v>
      </c>
      <c r="C67" s="201" t="s">
        <v>22</v>
      </c>
      <c r="D67" s="215">
        <v>1</v>
      </c>
      <c r="E67" s="235"/>
      <c r="F67" s="266">
        <f t="shared" ref="F67:F73" si="0">E67*D67</f>
        <v>0</v>
      </c>
    </row>
    <row r="68" spans="1:8" ht="13" x14ac:dyDescent="0.3">
      <c r="A68" s="203"/>
      <c r="B68" s="217"/>
      <c r="C68" s="201"/>
      <c r="D68" s="215"/>
      <c r="E68" s="235"/>
      <c r="F68" s="266"/>
    </row>
    <row r="69" spans="1:8" ht="13" x14ac:dyDescent="0.3">
      <c r="A69" s="203" t="s">
        <v>127</v>
      </c>
      <c r="B69" s="217" t="s">
        <v>168</v>
      </c>
      <c r="C69" s="201" t="s">
        <v>22</v>
      </c>
      <c r="D69" s="215">
        <v>1</v>
      </c>
      <c r="E69" s="235"/>
      <c r="F69" s="266">
        <f t="shared" si="0"/>
        <v>0</v>
      </c>
    </row>
    <row r="70" spans="1:8" ht="13" x14ac:dyDescent="0.3">
      <c r="A70" s="203"/>
      <c r="B70" s="217"/>
      <c r="C70" s="201"/>
      <c r="D70" s="215"/>
      <c r="E70" s="235"/>
      <c r="F70" s="266"/>
    </row>
    <row r="71" spans="1:8" ht="13" x14ac:dyDescent="0.3">
      <c r="A71" s="203" t="s">
        <v>128</v>
      </c>
      <c r="B71" s="217" t="s">
        <v>169</v>
      </c>
      <c r="C71" s="201" t="s">
        <v>22</v>
      </c>
      <c r="D71" s="215">
        <v>1</v>
      </c>
      <c r="E71" s="235"/>
      <c r="F71" s="266">
        <f t="shared" si="0"/>
        <v>0</v>
      </c>
    </row>
    <row r="72" spans="1:8" ht="13" x14ac:dyDescent="0.3">
      <c r="A72" s="203"/>
      <c r="B72" s="217"/>
      <c r="C72" s="201"/>
      <c r="D72" s="215"/>
      <c r="E72" s="235"/>
      <c r="F72" s="266"/>
    </row>
    <row r="73" spans="1:8" ht="13" x14ac:dyDescent="0.3">
      <c r="A73" s="203" t="s">
        <v>129</v>
      </c>
      <c r="B73" s="217" t="s">
        <v>170</v>
      </c>
      <c r="C73" s="201" t="s">
        <v>22</v>
      </c>
      <c r="D73" s="215">
        <v>1</v>
      </c>
      <c r="E73" s="235"/>
      <c r="F73" s="266">
        <f t="shared" si="0"/>
        <v>0</v>
      </c>
    </row>
    <row r="74" spans="1:8" ht="13" x14ac:dyDescent="0.3">
      <c r="A74" s="206"/>
      <c r="B74" s="216"/>
      <c r="C74" s="201"/>
      <c r="D74" s="215"/>
      <c r="E74" s="235"/>
      <c r="F74" s="266"/>
    </row>
    <row r="75" spans="1:8" ht="13" x14ac:dyDescent="0.3">
      <c r="A75" s="206">
        <v>5</v>
      </c>
      <c r="B75" s="218" t="s">
        <v>35</v>
      </c>
      <c r="C75" s="201" t="s">
        <v>22</v>
      </c>
      <c r="D75" s="202">
        <v>1</v>
      </c>
      <c r="E75" s="235"/>
      <c r="F75" s="266">
        <f>E75*D75</f>
        <v>0</v>
      </c>
    </row>
    <row r="76" spans="1:8" ht="13" x14ac:dyDescent="0.3">
      <c r="A76" s="206"/>
      <c r="B76" s="217"/>
      <c r="C76" s="201"/>
      <c r="D76" s="202"/>
      <c r="E76" s="235"/>
      <c r="F76" s="266"/>
    </row>
    <row r="77" spans="1:8" ht="13" x14ac:dyDescent="0.3">
      <c r="A77" s="219">
        <v>6</v>
      </c>
      <c r="B77" s="214" t="s">
        <v>224</v>
      </c>
      <c r="C77" s="201" t="s">
        <v>22</v>
      </c>
      <c r="D77" s="202">
        <v>1</v>
      </c>
      <c r="E77" s="235"/>
      <c r="F77" s="266">
        <f>E77*D77</f>
        <v>0</v>
      </c>
    </row>
    <row r="78" spans="1:8" ht="13" x14ac:dyDescent="0.3">
      <c r="B78" s="221"/>
      <c r="C78" s="221"/>
      <c r="D78" s="221"/>
      <c r="E78" s="267"/>
      <c r="F78" s="268"/>
      <c r="H78" s="222"/>
    </row>
    <row r="79" spans="1:8" ht="13.5" thickBot="1" x14ac:dyDescent="0.35">
      <c r="B79" s="286" t="s">
        <v>222</v>
      </c>
      <c r="C79" s="287"/>
      <c r="D79" s="287"/>
      <c r="E79" s="288"/>
      <c r="F79" s="269">
        <f>SUM(F2:F78)</f>
        <v>0</v>
      </c>
    </row>
    <row r="80" spans="1:8" ht="13" thickTop="1" x14ac:dyDescent="0.25"/>
  </sheetData>
  <sheetProtection algorithmName="SHA-512" hashValue="ZBXBCPgeDrvX66577ZsgXmDPP6KRNT6+661vG1F18b2SoqgGTTMJOKdtWs4dEE24hR/cQEGdSLEnOziZnJ6QAw==" saltValue="ueSSZBc2ofhx58DFfNwjBA==" spinCount="100000" sheet="1" objects="1" scenarios="1" formatColumns="0" selectLockedCells="1"/>
  <mergeCells count="1">
    <mergeCell ref="B79:E79"/>
  </mergeCells>
  <pageMargins left="0.7" right="0.7" top="0.75" bottom="0.75" header="0.3" footer="0.3"/>
  <pageSetup scale="81" fitToHeight="0" orientation="portrait" r:id="rId1"/>
  <headerFooter>
    <oddHeader>&amp;R&amp;G</oddHeader>
    <oddFoote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E8071-7C29-4660-85FC-33E091DEBCB2}">
  <sheetPr>
    <pageSetUpPr fitToPage="1"/>
  </sheetPr>
  <dimension ref="A1:L82"/>
  <sheetViews>
    <sheetView view="pageBreakPreview" topLeftCell="A70" zoomScale="93" zoomScaleNormal="130" zoomScaleSheetLayoutView="93" workbookViewId="0">
      <selection activeCell="E79" sqref="E79"/>
    </sheetView>
  </sheetViews>
  <sheetFormatPr defaultRowHeight="12.5" x14ac:dyDescent="0.25"/>
  <cols>
    <col min="1" max="1" width="6.54296875" style="97" customWidth="1"/>
    <col min="2" max="2" width="60.90625" style="69" customWidth="1"/>
    <col min="3" max="3" width="8.81640625" style="97" customWidth="1"/>
    <col min="4" max="4" width="9.7265625" style="97" customWidth="1"/>
    <col min="5" max="5" width="9.54296875" style="98" bestFit="1" customWidth="1"/>
    <col min="6" max="6" width="14.54296875" style="103"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183</v>
      </c>
      <c r="C2" s="53"/>
      <c r="D2" s="54"/>
      <c r="E2" s="228"/>
      <c r="F2" s="240"/>
    </row>
    <row r="3" spans="1:6" ht="15.5" x14ac:dyDescent="0.25">
      <c r="A3" s="9"/>
      <c r="B3" s="225" t="s">
        <v>188</v>
      </c>
      <c r="C3" s="11"/>
      <c r="D3" s="11"/>
      <c r="E3" s="230"/>
      <c r="F3" s="241"/>
    </row>
    <row r="4" spans="1:6" ht="13" x14ac:dyDescent="0.25">
      <c r="A4" s="9"/>
      <c r="B4" s="55"/>
      <c r="C4" s="11"/>
      <c r="D4" s="11"/>
      <c r="E4" s="230"/>
      <c r="F4" s="241"/>
    </row>
    <row r="5" spans="1:6" ht="26" x14ac:dyDescent="0.3">
      <c r="A5" s="70">
        <v>1</v>
      </c>
      <c r="B5" s="73" t="s">
        <v>82</v>
      </c>
      <c r="C5" s="72"/>
      <c r="D5" s="72"/>
      <c r="E5" s="242"/>
      <c r="F5" s="243"/>
    </row>
    <row r="6" spans="1:6" ht="13" x14ac:dyDescent="0.3">
      <c r="A6" s="70"/>
      <c r="B6" s="73"/>
      <c r="C6" s="72"/>
      <c r="D6" s="72"/>
      <c r="E6" s="242"/>
      <c r="F6" s="243"/>
    </row>
    <row r="7" spans="1:6" ht="26" x14ac:dyDescent="0.3">
      <c r="A7" s="70" t="s">
        <v>24</v>
      </c>
      <c r="B7" s="73" t="s">
        <v>25</v>
      </c>
      <c r="C7" s="74" t="s">
        <v>8</v>
      </c>
      <c r="D7" s="75">
        <v>1</v>
      </c>
      <c r="E7" s="235"/>
      <c r="F7" s="244">
        <f>E7*D7</f>
        <v>0</v>
      </c>
    </row>
    <row r="8" spans="1:6" ht="13" x14ac:dyDescent="0.3">
      <c r="A8" s="70"/>
      <c r="B8" s="73"/>
      <c r="C8" s="72"/>
      <c r="D8" s="72"/>
      <c r="E8" s="242"/>
      <c r="F8" s="243"/>
    </row>
    <row r="9" spans="1:6" ht="13" x14ac:dyDescent="0.3">
      <c r="A9" s="78" t="s">
        <v>7</v>
      </c>
      <c r="B9" s="99" t="s">
        <v>93</v>
      </c>
      <c r="C9" s="74"/>
      <c r="D9" s="75"/>
      <c r="E9" s="235"/>
      <c r="F9" s="244"/>
    </row>
    <row r="10" spans="1:6" ht="13" x14ac:dyDescent="0.3">
      <c r="A10" s="78"/>
      <c r="B10" s="79" t="s">
        <v>146</v>
      </c>
      <c r="C10" s="74" t="s">
        <v>8</v>
      </c>
      <c r="D10" s="75">
        <v>1</v>
      </c>
      <c r="E10" s="235"/>
      <c r="F10" s="244">
        <f>E10*D10</f>
        <v>0</v>
      </c>
    </row>
    <row r="11" spans="1:6" ht="13" x14ac:dyDescent="0.3">
      <c r="A11" s="78"/>
      <c r="B11" s="79"/>
      <c r="C11" s="74"/>
      <c r="D11" s="75"/>
      <c r="E11" s="235"/>
      <c r="F11" s="244"/>
    </row>
    <row r="12" spans="1:6" ht="13" x14ac:dyDescent="0.3">
      <c r="A12" s="78" t="s">
        <v>9</v>
      </c>
      <c r="B12" s="77" t="s">
        <v>83</v>
      </c>
      <c r="C12" s="74"/>
      <c r="D12" s="75"/>
      <c r="E12" s="235"/>
      <c r="F12" s="244"/>
    </row>
    <row r="13" spans="1:6" ht="13" x14ac:dyDescent="0.3">
      <c r="A13" s="78"/>
      <c r="B13" s="79" t="s">
        <v>146</v>
      </c>
      <c r="C13" s="74" t="s">
        <v>36</v>
      </c>
      <c r="D13" s="75">
        <v>2</v>
      </c>
      <c r="E13" s="235"/>
      <c r="F13" s="244">
        <f>E13*D13</f>
        <v>0</v>
      </c>
    </row>
    <row r="14" spans="1:6" ht="13" x14ac:dyDescent="0.3">
      <c r="A14" s="78"/>
      <c r="B14" s="79"/>
      <c r="C14" s="74"/>
      <c r="D14" s="75"/>
      <c r="E14" s="235"/>
      <c r="F14" s="244"/>
    </row>
    <row r="15" spans="1:6" ht="13" x14ac:dyDescent="0.3">
      <c r="A15" s="76">
        <v>2</v>
      </c>
      <c r="B15" s="77" t="s">
        <v>84</v>
      </c>
      <c r="C15" s="74"/>
      <c r="D15" s="75"/>
      <c r="E15" s="235"/>
      <c r="F15" s="244"/>
    </row>
    <row r="16" spans="1:6" ht="13" x14ac:dyDescent="0.3">
      <c r="A16" s="76"/>
      <c r="B16" s="77"/>
      <c r="C16" s="74"/>
      <c r="D16" s="75"/>
      <c r="E16" s="235"/>
      <c r="F16" s="244"/>
    </row>
    <row r="17" spans="1:6" ht="13" x14ac:dyDescent="0.3">
      <c r="A17" s="76" t="s">
        <v>11</v>
      </c>
      <c r="B17" s="77" t="s">
        <v>12</v>
      </c>
      <c r="C17" s="74"/>
      <c r="D17" s="75"/>
      <c r="E17" s="235"/>
      <c r="F17" s="244"/>
    </row>
    <row r="18" spans="1:6" ht="13" x14ac:dyDescent="0.3">
      <c r="A18" s="78" t="s">
        <v>13</v>
      </c>
      <c r="B18" s="79" t="s">
        <v>94</v>
      </c>
      <c r="C18" s="74"/>
      <c r="D18" s="75"/>
      <c r="E18" s="235"/>
      <c r="F18" s="244"/>
    </row>
    <row r="19" spans="1:6" ht="13" x14ac:dyDescent="0.3">
      <c r="A19" s="78"/>
      <c r="B19" s="79" t="s">
        <v>146</v>
      </c>
      <c r="C19" s="74" t="s">
        <v>1</v>
      </c>
      <c r="D19" s="75">
        <v>10</v>
      </c>
      <c r="E19" s="235"/>
      <c r="F19" s="244">
        <f>E19*D19</f>
        <v>0</v>
      </c>
    </row>
    <row r="20" spans="1:6" ht="13" x14ac:dyDescent="0.3">
      <c r="A20" s="78"/>
      <c r="B20" s="79"/>
      <c r="C20" s="74"/>
      <c r="D20" s="75"/>
      <c r="E20" s="235"/>
      <c r="F20" s="244"/>
    </row>
    <row r="21" spans="1:6" ht="13" x14ac:dyDescent="0.3">
      <c r="A21" s="78" t="s">
        <v>14</v>
      </c>
      <c r="B21" s="79" t="s">
        <v>95</v>
      </c>
      <c r="C21" s="74"/>
      <c r="D21" s="75"/>
      <c r="E21" s="235"/>
      <c r="F21" s="244"/>
    </row>
    <row r="22" spans="1:6" ht="13" x14ac:dyDescent="0.3">
      <c r="A22" s="78"/>
      <c r="B22" s="79" t="s">
        <v>146</v>
      </c>
      <c r="C22" s="74" t="s">
        <v>1</v>
      </c>
      <c r="D22" s="75">
        <v>10</v>
      </c>
      <c r="E22" s="235"/>
      <c r="F22" s="244">
        <f>E22*D22</f>
        <v>0</v>
      </c>
    </row>
    <row r="23" spans="1:6" ht="13" x14ac:dyDescent="0.3">
      <c r="A23" s="78"/>
      <c r="B23" s="79"/>
      <c r="C23" s="74"/>
      <c r="D23" s="75"/>
      <c r="E23" s="235"/>
      <c r="F23" s="244"/>
    </row>
    <row r="24" spans="1:6" ht="13" x14ac:dyDescent="0.3">
      <c r="A24" s="78" t="s">
        <v>15</v>
      </c>
      <c r="B24" s="79" t="s">
        <v>80</v>
      </c>
      <c r="C24" s="74"/>
      <c r="D24" s="75"/>
      <c r="E24" s="235"/>
      <c r="F24" s="244"/>
    </row>
    <row r="25" spans="1:6" ht="13" x14ac:dyDescent="0.3">
      <c r="A25" s="78"/>
      <c r="B25" s="79" t="s">
        <v>146</v>
      </c>
      <c r="C25" s="74" t="s">
        <v>1</v>
      </c>
      <c r="D25" s="75">
        <v>10</v>
      </c>
      <c r="E25" s="235"/>
      <c r="F25" s="244">
        <f>E25*D25</f>
        <v>0</v>
      </c>
    </row>
    <row r="26" spans="1:6" ht="13" x14ac:dyDescent="0.3">
      <c r="A26" s="78"/>
      <c r="B26" s="79"/>
      <c r="C26" s="74"/>
      <c r="D26" s="75"/>
      <c r="E26" s="235"/>
      <c r="F26" s="244"/>
    </row>
    <row r="27" spans="1:6" ht="13" x14ac:dyDescent="0.3">
      <c r="A27" s="78" t="s">
        <v>38</v>
      </c>
      <c r="B27" s="79" t="s">
        <v>80</v>
      </c>
      <c r="C27" s="74"/>
      <c r="D27" s="75"/>
      <c r="E27" s="235"/>
      <c r="F27" s="244"/>
    </row>
    <row r="28" spans="1:6" ht="13" x14ac:dyDescent="0.3">
      <c r="A28" s="78"/>
      <c r="B28" s="79" t="s">
        <v>146</v>
      </c>
      <c r="C28" s="74" t="s">
        <v>8</v>
      </c>
      <c r="D28" s="75">
        <v>10</v>
      </c>
      <c r="E28" s="235"/>
      <c r="F28" s="244">
        <f>E28*D28</f>
        <v>0</v>
      </c>
    </row>
    <row r="29" spans="1:6" ht="13" x14ac:dyDescent="0.3">
      <c r="A29" s="78"/>
      <c r="B29" s="79"/>
      <c r="C29" s="74"/>
      <c r="D29" s="75"/>
      <c r="E29" s="235"/>
      <c r="F29" s="244"/>
    </row>
    <row r="30" spans="1:6" s="63" customFormat="1" ht="13" x14ac:dyDescent="0.3">
      <c r="A30" s="76" t="s">
        <v>152</v>
      </c>
      <c r="B30" s="77" t="s">
        <v>16</v>
      </c>
      <c r="C30" s="80"/>
      <c r="D30" s="81"/>
      <c r="E30" s="246"/>
      <c r="F30" s="244"/>
    </row>
    <row r="31" spans="1:6" ht="13" x14ac:dyDescent="0.3">
      <c r="A31" s="78" t="s">
        <v>153</v>
      </c>
      <c r="B31" s="79" t="s">
        <v>91</v>
      </c>
      <c r="C31" s="74"/>
      <c r="D31" s="75"/>
      <c r="E31" s="235"/>
      <c r="F31" s="244"/>
    </row>
    <row r="32" spans="1:6" ht="13" x14ac:dyDescent="0.3">
      <c r="A32" s="78"/>
      <c r="B32" s="79" t="s">
        <v>146</v>
      </c>
      <c r="C32" s="74" t="s">
        <v>8</v>
      </c>
      <c r="D32" s="75">
        <v>1</v>
      </c>
      <c r="E32" s="235"/>
      <c r="F32" s="244">
        <f>E32*D32</f>
        <v>0</v>
      </c>
    </row>
    <row r="33" spans="1:12" ht="13" x14ac:dyDescent="0.3">
      <c r="A33" s="78"/>
      <c r="B33" s="79"/>
      <c r="C33" s="74"/>
      <c r="D33" s="75"/>
      <c r="E33" s="235"/>
      <c r="F33" s="244"/>
    </row>
    <row r="34" spans="1:12" ht="13" x14ac:dyDescent="0.3">
      <c r="A34" s="78" t="s">
        <v>154</v>
      </c>
      <c r="B34" s="79" t="s">
        <v>20</v>
      </c>
      <c r="C34" s="74"/>
      <c r="D34" s="75"/>
      <c r="E34" s="235"/>
      <c r="F34" s="244"/>
      <c r="H34" s="83"/>
      <c r="I34" s="84"/>
      <c r="J34" s="83"/>
      <c r="K34" s="83"/>
      <c r="L34" s="83"/>
    </row>
    <row r="35" spans="1:12" ht="13" x14ac:dyDescent="0.3">
      <c r="A35" s="78"/>
      <c r="B35" s="79" t="s">
        <v>146</v>
      </c>
      <c r="C35" s="74" t="s">
        <v>8</v>
      </c>
      <c r="D35" s="75">
        <v>1</v>
      </c>
      <c r="E35" s="235"/>
      <c r="F35" s="244">
        <f>E35*D35</f>
        <v>0</v>
      </c>
      <c r="H35" s="83"/>
      <c r="I35" s="84"/>
      <c r="J35" s="83"/>
      <c r="K35" s="83"/>
      <c r="L35" s="83"/>
    </row>
    <row r="36" spans="1:12" ht="13" x14ac:dyDescent="0.3">
      <c r="A36" s="78"/>
      <c r="B36" s="79"/>
      <c r="C36" s="74"/>
      <c r="D36" s="75"/>
      <c r="E36" s="235"/>
      <c r="F36" s="244"/>
      <c r="H36" s="83"/>
      <c r="I36" s="84"/>
      <c r="J36" s="83"/>
      <c r="K36" s="83"/>
      <c r="L36" s="83"/>
    </row>
    <row r="37" spans="1:12" ht="13" x14ac:dyDescent="0.3">
      <c r="A37" s="78" t="s">
        <v>156</v>
      </c>
      <c r="B37" s="79" t="s">
        <v>42</v>
      </c>
      <c r="C37" s="74"/>
      <c r="D37" s="75"/>
      <c r="E37" s="235"/>
      <c r="F37" s="244"/>
      <c r="H37" s="83"/>
      <c r="I37" s="84"/>
      <c r="J37" s="83"/>
      <c r="K37" s="83"/>
      <c r="L37" s="83"/>
    </row>
    <row r="38" spans="1:12" ht="13" x14ac:dyDescent="0.3">
      <c r="A38" s="78"/>
      <c r="B38" s="79" t="s">
        <v>146</v>
      </c>
      <c r="C38" s="74" t="s">
        <v>8</v>
      </c>
      <c r="D38" s="75">
        <v>1</v>
      </c>
      <c r="E38" s="235"/>
      <c r="F38" s="244">
        <f>E38*D38</f>
        <v>0</v>
      </c>
      <c r="H38" s="83"/>
      <c r="I38" s="84"/>
      <c r="J38" s="83"/>
      <c r="K38" s="83"/>
      <c r="L38" s="83"/>
    </row>
    <row r="39" spans="1:12" ht="13" x14ac:dyDescent="0.3">
      <c r="A39" s="78"/>
      <c r="B39" s="79"/>
      <c r="C39" s="74"/>
      <c r="D39" s="75"/>
      <c r="E39" s="235"/>
      <c r="F39" s="244"/>
      <c r="H39" s="83"/>
      <c r="I39" s="84"/>
      <c r="J39" s="83"/>
      <c r="K39" s="83"/>
      <c r="L39" s="83"/>
    </row>
    <row r="40" spans="1:12" ht="13" x14ac:dyDescent="0.3">
      <c r="A40" s="78" t="s">
        <v>156</v>
      </c>
      <c r="B40" s="79" t="s">
        <v>92</v>
      </c>
      <c r="C40" s="74"/>
      <c r="D40" s="75"/>
      <c r="E40" s="235"/>
      <c r="F40" s="244"/>
      <c r="H40" s="83"/>
      <c r="I40" s="84"/>
      <c r="J40" s="83"/>
      <c r="K40" s="83"/>
      <c r="L40" s="83"/>
    </row>
    <row r="41" spans="1:12" ht="13" x14ac:dyDescent="0.3">
      <c r="A41" s="78"/>
      <c r="B41" s="79" t="s">
        <v>146</v>
      </c>
      <c r="C41" s="74" t="s">
        <v>8</v>
      </c>
      <c r="D41" s="75">
        <v>1</v>
      </c>
      <c r="E41" s="235"/>
      <c r="F41" s="244">
        <f>E41*D41</f>
        <v>0</v>
      </c>
      <c r="H41" s="83"/>
      <c r="I41" s="84"/>
      <c r="J41" s="83"/>
      <c r="K41" s="83"/>
      <c r="L41" s="83"/>
    </row>
    <row r="42" spans="1:12" ht="13" x14ac:dyDescent="0.3">
      <c r="A42" s="78"/>
      <c r="B42" s="79"/>
      <c r="C42" s="74"/>
      <c r="D42" s="75"/>
      <c r="E42" s="235"/>
      <c r="F42" s="244"/>
      <c r="H42" s="83"/>
      <c r="I42" s="84"/>
      <c r="J42" s="83"/>
      <c r="K42" s="83"/>
      <c r="L42" s="83"/>
    </row>
    <row r="43" spans="1:12" ht="13" x14ac:dyDescent="0.3">
      <c r="A43" s="78" t="s">
        <v>157</v>
      </c>
      <c r="B43" s="79" t="s">
        <v>57</v>
      </c>
      <c r="C43" s="74"/>
      <c r="D43" s="75"/>
      <c r="E43" s="235"/>
      <c r="F43" s="244"/>
      <c r="H43" s="83"/>
      <c r="I43" s="84"/>
      <c r="J43" s="83"/>
      <c r="K43" s="83"/>
      <c r="L43" s="83"/>
    </row>
    <row r="44" spans="1:12" ht="13" x14ac:dyDescent="0.3">
      <c r="A44" s="78"/>
      <c r="B44" s="79" t="s">
        <v>146</v>
      </c>
      <c r="C44" s="74" t="s">
        <v>8</v>
      </c>
      <c r="D44" s="75">
        <v>1</v>
      </c>
      <c r="E44" s="235"/>
      <c r="F44" s="244">
        <f>E44*D44</f>
        <v>0</v>
      </c>
      <c r="H44" s="83"/>
      <c r="I44" s="84"/>
      <c r="J44" s="83"/>
      <c r="K44" s="83"/>
      <c r="L44" s="83"/>
    </row>
    <row r="45" spans="1:12" ht="13" x14ac:dyDescent="0.3">
      <c r="A45" s="78"/>
      <c r="B45" s="79"/>
      <c r="C45" s="74"/>
      <c r="D45" s="75"/>
      <c r="E45" s="235"/>
      <c r="F45" s="244"/>
      <c r="H45" s="83"/>
      <c r="I45" s="84"/>
      <c r="J45" s="83"/>
      <c r="K45" s="83"/>
      <c r="L45" s="83"/>
    </row>
    <row r="46" spans="1:12" ht="13" x14ac:dyDescent="0.3">
      <c r="A46" s="76" t="s">
        <v>159</v>
      </c>
      <c r="B46" s="77" t="s">
        <v>45</v>
      </c>
      <c r="C46" s="74"/>
      <c r="D46" s="75"/>
      <c r="E46" s="235"/>
      <c r="F46" s="244"/>
      <c r="H46" s="83"/>
      <c r="I46" s="84"/>
      <c r="J46" s="83"/>
      <c r="K46" s="83"/>
      <c r="L46" s="83"/>
    </row>
    <row r="47" spans="1:12" ht="13" x14ac:dyDescent="0.3">
      <c r="A47" s="78" t="s">
        <v>160</v>
      </c>
      <c r="B47" s="79" t="s">
        <v>58</v>
      </c>
      <c r="C47" s="74"/>
      <c r="D47" s="75"/>
      <c r="E47" s="235"/>
      <c r="F47" s="244"/>
      <c r="H47" s="83"/>
      <c r="I47" s="84"/>
      <c r="J47" s="83"/>
      <c r="K47" s="83"/>
      <c r="L47" s="83"/>
    </row>
    <row r="48" spans="1:12" ht="13" x14ac:dyDescent="0.3">
      <c r="A48" s="78"/>
      <c r="B48" s="79" t="s">
        <v>146</v>
      </c>
      <c r="C48" s="74" t="s">
        <v>8</v>
      </c>
      <c r="D48" s="75">
        <v>1</v>
      </c>
      <c r="E48" s="235"/>
      <c r="F48" s="244">
        <f>E48*D48</f>
        <v>0</v>
      </c>
      <c r="H48" s="83"/>
      <c r="I48" s="84"/>
      <c r="J48" s="83"/>
      <c r="K48" s="83"/>
      <c r="L48" s="83"/>
    </row>
    <row r="49" spans="1:12" ht="13" x14ac:dyDescent="0.3">
      <c r="A49" s="78"/>
      <c r="B49" s="79"/>
      <c r="C49" s="74"/>
      <c r="D49" s="75"/>
      <c r="E49" s="235"/>
      <c r="F49" s="244"/>
      <c r="H49" s="83"/>
      <c r="I49" s="84"/>
      <c r="J49" s="83"/>
      <c r="K49" s="83"/>
      <c r="L49" s="83"/>
    </row>
    <row r="50" spans="1:12" ht="26" x14ac:dyDescent="0.3">
      <c r="A50" s="78" t="s">
        <v>161</v>
      </c>
      <c r="B50" s="86" t="s">
        <v>89</v>
      </c>
      <c r="C50" s="74"/>
      <c r="D50" s="75"/>
      <c r="E50" s="235"/>
      <c r="F50" s="244"/>
    </row>
    <row r="51" spans="1:12" ht="13" x14ac:dyDescent="0.3">
      <c r="A51" s="78"/>
      <c r="B51" s="79" t="s">
        <v>146</v>
      </c>
      <c r="C51" s="74" t="s">
        <v>8</v>
      </c>
      <c r="D51" s="75">
        <v>1</v>
      </c>
      <c r="E51" s="235"/>
      <c r="F51" s="244">
        <f>E51*D51</f>
        <v>0</v>
      </c>
    </row>
    <row r="52" spans="1:12" ht="13" x14ac:dyDescent="0.3">
      <c r="A52" s="78"/>
      <c r="B52" s="79"/>
      <c r="C52" s="74"/>
      <c r="D52" s="75"/>
      <c r="E52" s="235"/>
      <c r="F52" s="244"/>
    </row>
    <row r="53" spans="1:12" ht="13" x14ac:dyDescent="0.3">
      <c r="A53" s="78" t="s">
        <v>162</v>
      </c>
      <c r="B53" s="79" t="s">
        <v>59</v>
      </c>
      <c r="C53" s="74"/>
      <c r="D53" s="75"/>
      <c r="E53" s="235"/>
      <c r="F53" s="244"/>
    </row>
    <row r="54" spans="1:12" ht="13" x14ac:dyDescent="0.3">
      <c r="A54" s="78"/>
      <c r="B54" s="79" t="s">
        <v>146</v>
      </c>
      <c r="C54" s="74" t="s">
        <v>8</v>
      </c>
      <c r="D54" s="75">
        <v>1</v>
      </c>
      <c r="E54" s="235"/>
      <c r="F54" s="244">
        <f>E54*D54</f>
        <v>0</v>
      </c>
    </row>
    <row r="55" spans="1:12" ht="13" x14ac:dyDescent="0.3">
      <c r="A55" s="78"/>
      <c r="B55" s="79"/>
      <c r="C55" s="74"/>
      <c r="D55" s="75"/>
      <c r="E55" s="235"/>
      <c r="F55" s="244"/>
    </row>
    <row r="56" spans="1:12" ht="13" x14ac:dyDescent="0.3">
      <c r="A56" s="78" t="s">
        <v>165</v>
      </c>
      <c r="B56" s="77" t="s">
        <v>49</v>
      </c>
      <c r="C56" s="74"/>
      <c r="D56" s="75"/>
      <c r="E56" s="235"/>
      <c r="F56" s="244"/>
    </row>
    <row r="57" spans="1:12" ht="13" x14ac:dyDescent="0.3">
      <c r="A57" s="78" t="s">
        <v>164</v>
      </c>
      <c r="B57" s="79" t="s">
        <v>30</v>
      </c>
      <c r="C57" s="74"/>
      <c r="D57" s="75"/>
      <c r="E57" s="235"/>
      <c r="F57" s="244"/>
    </row>
    <row r="58" spans="1:12" ht="13" x14ac:dyDescent="0.3">
      <c r="A58" s="78"/>
      <c r="B58" s="79" t="s">
        <v>146</v>
      </c>
      <c r="C58" s="74" t="s">
        <v>22</v>
      </c>
      <c r="D58" s="75">
        <v>1</v>
      </c>
      <c r="E58" s="235"/>
      <c r="F58" s="244">
        <f>E58*D58</f>
        <v>0</v>
      </c>
    </row>
    <row r="59" spans="1:12" ht="13" x14ac:dyDescent="0.3">
      <c r="A59" s="76"/>
      <c r="B59" s="77"/>
      <c r="C59" s="74"/>
      <c r="D59" s="75"/>
      <c r="E59" s="235"/>
      <c r="F59" s="244"/>
    </row>
    <row r="60" spans="1:12" ht="13" x14ac:dyDescent="0.3">
      <c r="A60" s="78">
        <v>3</v>
      </c>
      <c r="B60" s="77" t="s">
        <v>33</v>
      </c>
      <c r="C60" s="74"/>
      <c r="D60" s="75"/>
      <c r="E60" s="235"/>
      <c r="F60" s="236"/>
    </row>
    <row r="61" spans="1:12" ht="39" x14ac:dyDescent="0.3">
      <c r="A61" s="78" t="s">
        <v>17</v>
      </c>
      <c r="B61" s="86" t="s">
        <v>219</v>
      </c>
      <c r="C61" s="74" t="s">
        <v>22</v>
      </c>
      <c r="D61" s="75">
        <v>4</v>
      </c>
      <c r="E61" s="235"/>
      <c r="F61" s="236">
        <f>E61*D61</f>
        <v>0</v>
      </c>
    </row>
    <row r="62" spans="1:12" ht="13" x14ac:dyDescent="0.3">
      <c r="A62" s="78"/>
      <c r="B62" s="79"/>
      <c r="C62" s="74"/>
      <c r="D62" s="75"/>
      <c r="E62" s="235"/>
      <c r="F62" s="236"/>
    </row>
    <row r="63" spans="1:12" ht="13" x14ac:dyDescent="0.3">
      <c r="A63" s="78" t="s">
        <v>19</v>
      </c>
      <c r="B63" s="100" t="s">
        <v>34</v>
      </c>
      <c r="C63" s="74" t="s">
        <v>22</v>
      </c>
      <c r="D63" s="75">
        <v>1</v>
      </c>
      <c r="E63" s="235"/>
      <c r="F63" s="236">
        <f>E63*D63</f>
        <v>0</v>
      </c>
    </row>
    <row r="64" spans="1:12" ht="13" x14ac:dyDescent="0.3">
      <c r="A64" s="78"/>
      <c r="B64" s="100"/>
      <c r="C64" s="74"/>
      <c r="D64" s="75"/>
      <c r="E64" s="235"/>
      <c r="F64" s="236"/>
    </row>
    <row r="65" spans="1:8" ht="39" x14ac:dyDescent="0.3">
      <c r="A65" s="78" t="s">
        <v>21</v>
      </c>
      <c r="B65" s="100" t="s">
        <v>90</v>
      </c>
      <c r="C65" s="74" t="s">
        <v>22</v>
      </c>
      <c r="D65" s="75">
        <v>1</v>
      </c>
      <c r="E65" s="235"/>
      <c r="F65" s="236">
        <f>E65*D65</f>
        <v>0</v>
      </c>
    </row>
    <row r="66" spans="1:8" ht="13" x14ac:dyDescent="0.3">
      <c r="A66" s="78"/>
      <c r="B66" s="79"/>
      <c r="C66" s="74"/>
      <c r="D66" s="75"/>
      <c r="E66" s="235"/>
      <c r="F66" s="236"/>
    </row>
    <row r="67" spans="1:8" ht="13" x14ac:dyDescent="0.3">
      <c r="A67" s="78">
        <v>4</v>
      </c>
      <c r="B67" s="87" t="s">
        <v>77</v>
      </c>
      <c r="C67" s="74"/>
      <c r="D67" s="88"/>
      <c r="E67" s="235"/>
      <c r="F67" s="236"/>
    </row>
    <row r="68" spans="1:8" ht="13" x14ac:dyDescent="0.3">
      <c r="A68" s="78" t="s">
        <v>126</v>
      </c>
      <c r="B68" s="65" t="s">
        <v>167</v>
      </c>
      <c r="C68" s="74" t="s">
        <v>22</v>
      </c>
      <c r="D68" s="88">
        <v>1</v>
      </c>
      <c r="E68" s="235"/>
      <c r="F68" s="236">
        <f t="shared" ref="F68:F74" si="0">E68*D68</f>
        <v>0</v>
      </c>
    </row>
    <row r="69" spans="1:8" ht="13" x14ac:dyDescent="0.3">
      <c r="A69" s="78"/>
      <c r="B69" s="65"/>
      <c r="C69" s="74"/>
      <c r="D69" s="88"/>
      <c r="E69" s="235"/>
      <c r="F69" s="236"/>
    </row>
    <row r="70" spans="1:8" ht="13" x14ac:dyDescent="0.3">
      <c r="A70" s="78" t="s">
        <v>127</v>
      </c>
      <c r="B70" s="65" t="s">
        <v>168</v>
      </c>
      <c r="C70" s="74" t="s">
        <v>189</v>
      </c>
      <c r="D70" s="88">
        <v>1</v>
      </c>
      <c r="E70" s="235"/>
      <c r="F70" s="236">
        <f t="shared" si="0"/>
        <v>0</v>
      </c>
    </row>
    <row r="71" spans="1:8" ht="13" x14ac:dyDescent="0.3">
      <c r="A71" s="78"/>
      <c r="B71" s="65"/>
      <c r="C71" s="74"/>
      <c r="D71" s="88"/>
      <c r="E71" s="235"/>
      <c r="F71" s="236"/>
    </row>
    <row r="72" spans="1:8" ht="13" x14ac:dyDescent="0.3">
      <c r="A72" s="78" t="s">
        <v>128</v>
      </c>
      <c r="B72" s="65" t="s">
        <v>169</v>
      </c>
      <c r="C72" s="74" t="s">
        <v>22</v>
      </c>
      <c r="D72" s="88">
        <v>1</v>
      </c>
      <c r="E72" s="235"/>
      <c r="F72" s="236">
        <f t="shared" si="0"/>
        <v>0</v>
      </c>
    </row>
    <row r="73" spans="1:8" ht="13" x14ac:dyDescent="0.3">
      <c r="A73" s="78"/>
      <c r="B73" s="65"/>
      <c r="C73" s="74"/>
      <c r="D73" s="88"/>
      <c r="E73" s="235"/>
      <c r="F73" s="236"/>
    </row>
    <row r="74" spans="1:8" ht="13" x14ac:dyDescent="0.3">
      <c r="A74" s="78" t="s">
        <v>129</v>
      </c>
      <c r="B74" s="65" t="s">
        <v>170</v>
      </c>
      <c r="C74" s="74" t="s">
        <v>22</v>
      </c>
      <c r="D74" s="88">
        <v>1</v>
      </c>
      <c r="E74" s="235"/>
      <c r="F74" s="236">
        <f t="shared" si="0"/>
        <v>0</v>
      </c>
    </row>
    <row r="75" spans="1:8" ht="13" x14ac:dyDescent="0.3">
      <c r="A75" s="78"/>
      <c r="B75" s="87"/>
      <c r="C75" s="74"/>
      <c r="D75" s="88"/>
      <c r="E75" s="235"/>
      <c r="F75" s="236"/>
    </row>
    <row r="76" spans="1:8" ht="13" x14ac:dyDescent="0.3">
      <c r="A76" s="76">
        <v>5</v>
      </c>
      <c r="B76" s="35" t="s">
        <v>35</v>
      </c>
      <c r="C76" s="74" t="s">
        <v>22</v>
      </c>
      <c r="D76" s="75">
        <v>1</v>
      </c>
      <c r="E76" s="235"/>
      <c r="F76" s="236">
        <f>E76*D76</f>
        <v>0</v>
      </c>
    </row>
    <row r="77" spans="1:8" ht="13" x14ac:dyDescent="0.3">
      <c r="A77" s="76"/>
      <c r="B77" s="65"/>
      <c r="C77" s="74"/>
      <c r="D77" s="75"/>
      <c r="E77" s="235"/>
      <c r="F77" s="236"/>
    </row>
    <row r="78" spans="1:8" ht="13" x14ac:dyDescent="0.3">
      <c r="A78" s="76">
        <v>6</v>
      </c>
      <c r="B78" s="89" t="s">
        <v>224</v>
      </c>
      <c r="C78" s="74" t="s">
        <v>22</v>
      </c>
      <c r="D78" s="75">
        <v>1</v>
      </c>
      <c r="E78" s="235"/>
      <c r="F78" s="236">
        <f>E78*D78</f>
        <v>0</v>
      </c>
    </row>
    <row r="79" spans="1:8" ht="13" x14ac:dyDescent="0.3">
      <c r="A79" s="90"/>
      <c r="B79" s="91"/>
      <c r="C79" s="92"/>
      <c r="D79" s="93"/>
      <c r="E79" s="261"/>
      <c r="F79" s="236"/>
    </row>
    <row r="80" spans="1:8" ht="13" x14ac:dyDescent="0.3">
      <c r="B80" s="278"/>
      <c r="C80" s="279"/>
      <c r="D80" s="279"/>
      <c r="E80" s="289"/>
      <c r="F80" s="95"/>
      <c r="H80" s="96"/>
    </row>
    <row r="81" spans="2:6" ht="13.5" thickBot="1" x14ac:dyDescent="0.35">
      <c r="B81" s="280" t="s">
        <v>222</v>
      </c>
      <c r="C81" s="281"/>
      <c r="D81" s="281"/>
      <c r="E81" s="282"/>
      <c r="F81" s="245">
        <f>SUM(F2:F80)</f>
        <v>0</v>
      </c>
    </row>
    <row r="82" spans="2:6" ht="13" thickTop="1" x14ac:dyDescent="0.25"/>
  </sheetData>
  <sheetProtection algorithmName="SHA-512" hashValue="h+UozNJROnA9quf1MIEfBX3ek602Ne5ihf74H5i2t26Vrs5FYzWkXkA3wCY1D41UvDxB4l4Lduxo+CfQFQhqDQ==" saltValue="4GoJL5eJBpDU2WwWMVYwWg==" spinCount="100000" sheet="1" objects="1" scenarios="1" formatColumns="0" selectLockedCells="1"/>
  <mergeCells count="2">
    <mergeCell ref="B80:E80"/>
    <mergeCell ref="B81:E81"/>
  </mergeCells>
  <pageMargins left="0.7" right="0.7" top="0.75" bottom="0.75" header="0.3" footer="0.3"/>
  <pageSetup scale="82" fitToHeight="0" orientation="portrait" r:id="rId1"/>
  <headerFooter>
    <oddHeader>&amp;R&amp;G</oddHeader>
    <oddFoote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85584-D101-4E45-B103-35634D726C0B}">
  <sheetPr>
    <pageSetUpPr fitToPage="1"/>
  </sheetPr>
  <dimension ref="A1:L82"/>
  <sheetViews>
    <sheetView view="pageBreakPreview" topLeftCell="A67" zoomScale="96" zoomScaleNormal="130" zoomScaleSheetLayoutView="96" workbookViewId="0">
      <selection activeCell="E79" sqref="E79"/>
    </sheetView>
  </sheetViews>
  <sheetFormatPr defaultRowHeight="12.5" x14ac:dyDescent="0.25"/>
  <cols>
    <col min="1" max="1" width="6.54296875" style="97" customWidth="1"/>
    <col min="2" max="2" width="60" style="69" customWidth="1"/>
    <col min="3" max="3" width="8.81640625" style="97" customWidth="1"/>
    <col min="4" max="4" width="9.7265625" style="97" customWidth="1"/>
    <col min="5" max="5" width="9.26953125" style="98" bestFit="1" customWidth="1"/>
    <col min="6" max="6" width="14.54296875" style="103"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186</v>
      </c>
      <c r="C2" s="53"/>
      <c r="D2" s="54"/>
      <c r="E2" s="228"/>
      <c r="F2" s="240"/>
    </row>
    <row r="3" spans="1:6" ht="15.5" x14ac:dyDescent="0.25">
      <c r="A3" s="9"/>
      <c r="B3" s="225" t="s">
        <v>191</v>
      </c>
      <c r="C3" s="11"/>
      <c r="D3" s="11"/>
      <c r="E3" s="230"/>
      <c r="F3" s="241"/>
    </row>
    <row r="4" spans="1:6" ht="13" x14ac:dyDescent="0.25">
      <c r="A4" s="9"/>
      <c r="B4" s="55"/>
      <c r="C4" s="11"/>
      <c r="D4" s="11"/>
      <c r="E4" s="230"/>
      <c r="F4" s="241"/>
    </row>
    <row r="5" spans="1:6" ht="26" x14ac:dyDescent="0.3">
      <c r="A5" s="70">
        <v>1</v>
      </c>
      <c r="B5" s="73" t="s">
        <v>82</v>
      </c>
      <c r="C5" s="72"/>
      <c r="D5" s="72"/>
      <c r="E5" s="242"/>
      <c r="F5" s="243"/>
    </row>
    <row r="6" spans="1:6" ht="13" x14ac:dyDescent="0.3">
      <c r="A6" s="70"/>
      <c r="B6" s="73"/>
      <c r="C6" s="72"/>
      <c r="D6" s="72"/>
      <c r="E6" s="242"/>
      <c r="F6" s="243"/>
    </row>
    <row r="7" spans="1:6" ht="26" x14ac:dyDescent="0.3">
      <c r="A7" s="70" t="s">
        <v>24</v>
      </c>
      <c r="B7" s="73" t="s">
        <v>25</v>
      </c>
      <c r="C7" s="74" t="s">
        <v>8</v>
      </c>
      <c r="D7" s="75">
        <v>1</v>
      </c>
      <c r="E7" s="235"/>
      <c r="F7" s="244">
        <f>E7*D7</f>
        <v>0</v>
      </c>
    </row>
    <row r="8" spans="1:6" ht="13" x14ac:dyDescent="0.3">
      <c r="A8" s="70"/>
      <c r="B8" s="73"/>
      <c r="C8" s="72"/>
      <c r="D8" s="72"/>
      <c r="E8" s="242"/>
      <c r="F8" s="243"/>
    </row>
    <row r="9" spans="1:6" ht="13" x14ac:dyDescent="0.3">
      <c r="A9" s="78" t="s">
        <v>7</v>
      </c>
      <c r="B9" s="77" t="s">
        <v>56</v>
      </c>
      <c r="C9" s="74"/>
      <c r="D9" s="75"/>
      <c r="E9" s="235"/>
      <c r="F9" s="244"/>
    </row>
    <row r="10" spans="1:6" ht="13" x14ac:dyDescent="0.3">
      <c r="A10" s="78"/>
      <c r="B10" s="79" t="s">
        <v>146</v>
      </c>
      <c r="C10" s="74" t="s">
        <v>8</v>
      </c>
      <c r="D10" s="75">
        <v>1</v>
      </c>
      <c r="E10" s="235"/>
      <c r="F10" s="244">
        <f>E10*D10</f>
        <v>0</v>
      </c>
    </row>
    <row r="11" spans="1:6" ht="13" x14ac:dyDescent="0.3">
      <c r="A11" s="78"/>
      <c r="B11" s="79"/>
      <c r="C11" s="74"/>
      <c r="D11" s="75"/>
      <c r="E11" s="235"/>
      <c r="F11" s="244"/>
    </row>
    <row r="12" spans="1:6" ht="13" x14ac:dyDescent="0.3">
      <c r="A12" s="78" t="s">
        <v>9</v>
      </c>
      <c r="B12" s="77" t="s">
        <v>96</v>
      </c>
      <c r="C12" s="74"/>
      <c r="D12" s="75"/>
      <c r="E12" s="235"/>
      <c r="F12" s="244"/>
    </row>
    <row r="13" spans="1:6" ht="13" x14ac:dyDescent="0.3">
      <c r="A13" s="78"/>
      <c r="B13" s="79" t="s">
        <v>146</v>
      </c>
      <c r="C13" s="74" t="s">
        <v>36</v>
      </c>
      <c r="D13" s="75">
        <v>2</v>
      </c>
      <c r="E13" s="235"/>
      <c r="F13" s="244">
        <f>E13*D13</f>
        <v>0</v>
      </c>
    </row>
    <row r="14" spans="1:6" ht="13" x14ac:dyDescent="0.3">
      <c r="A14" s="78"/>
      <c r="B14" s="79"/>
      <c r="C14" s="74"/>
      <c r="D14" s="75"/>
      <c r="E14" s="235"/>
      <c r="F14" s="244"/>
    </row>
    <row r="15" spans="1:6" ht="13" x14ac:dyDescent="0.3">
      <c r="A15" s="78">
        <v>2</v>
      </c>
      <c r="B15" s="77" t="s">
        <v>84</v>
      </c>
      <c r="C15" s="74"/>
      <c r="D15" s="75"/>
      <c r="E15" s="235"/>
      <c r="F15" s="244"/>
    </row>
    <row r="16" spans="1:6" ht="13" x14ac:dyDescent="0.3">
      <c r="A16" s="78"/>
      <c r="B16" s="77"/>
      <c r="C16" s="74"/>
      <c r="D16" s="75"/>
      <c r="E16" s="235"/>
      <c r="F16" s="244"/>
    </row>
    <row r="17" spans="1:6" ht="13" x14ac:dyDescent="0.3">
      <c r="A17" s="76" t="s">
        <v>11</v>
      </c>
      <c r="B17" s="77" t="s">
        <v>12</v>
      </c>
      <c r="C17" s="74"/>
      <c r="D17" s="75"/>
      <c r="E17" s="235"/>
      <c r="F17" s="244"/>
    </row>
    <row r="18" spans="1:6" ht="13" x14ac:dyDescent="0.3">
      <c r="A18" s="78" t="s">
        <v>13</v>
      </c>
      <c r="B18" s="79" t="s">
        <v>94</v>
      </c>
      <c r="C18" s="74"/>
      <c r="D18" s="75"/>
      <c r="E18" s="235"/>
      <c r="F18" s="244"/>
    </row>
    <row r="19" spans="1:6" ht="13" x14ac:dyDescent="0.3">
      <c r="A19" s="78"/>
      <c r="B19" s="79" t="s">
        <v>146</v>
      </c>
      <c r="C19" s="74" t="s">
        <v>1</v>
      </c>
      <c r="D19" s="75">
        <v>32</v>
      </c>
      <c r="E19" s="235"/>
      <c r="F19" s="244">
        <f>E19*D19</f>
        <v>0</v>
      </c>
    </row>
    <row r="20" spans="1:6" ht="13" x14ac:dyDescent="0.3">
      <c r="A20" s="78"/>
      <c r="B20" s="79"/>
      <c r="C20" s="74"/>
      <c r="D20" s="75"/>
      <c r="E20" s="235"/>
      <c r="F20" s="244"/>
    </row>
    <row r="21" spans="1:6" ht="13" x14ac:dyDescent="0.3">
      <c r="A21" s="78" t="s">
        <v>14</v>
      </c>
      <c r="B21" s="79" t="s">
        <v>95</v>
      </c>
      <c r="C21" s="74"/>
      <c r="D21" s="75"/>
      <c r="E21" s="235"/>
      <c r="F21" s="244"/>
    </row>
    <row r="22" spans="1:6" ht="13" x14ac:dyDescent="0.3">
      <c r="A22" s="78"/>
      <c r="B22" s="79" t="s">
        <v>146</v>
      </c>
      <c r="C22" s="74" t="s">
        <v>1</v>
      </c>
      <c r="D22" s="75">
        <v>32</v>
      </c>
      <c r="E22" s="235"/>
      <c r="F22" s="244">
        <f>E22*D22</f>
        <v>0</v>
      </c>
    </row>
    <row r="23" spans="1:6" ht="13" x14ac:dyDescent="0.3">
      <c r="A23" s="78"/>
      <c r="B23" s="79"/>
      <c r="C23" s="74"/>
      <c r="D23" s="75"/>
      <c r="E23" s="235"/>
      <c r="F23" s="244"/>
    </row>
    <row r="24" spans="1:6" ht="13" x14ac:dyDescent="0.3">
      <c r="A24" s="78" t="s">
        <v>15</v>
      </c>
      <c r="B24" s="79" t="s">
        <v>80</v>
      </c>
      <c r="C24" s="74"/>
      <c r="D24" s="75"/>
      <c r="E24" s="235"/>
      <c r="F24" s="244"/>
    </row>
    <row r="25" spans="1:6" ht="13" x14ac:dyDescent="0.3">
      <c r="A25" s="78"/>
      <c r="B25" s="79" t="s">
        <v>146</v>
      </c>
      <c r="C25" s="74" t="s">
        <v>1</v>
      </c>
      <c r="D25" s="75">
        <v>12</v>
      </c>
      <c r="E25" s="235"/>
      <c r="F25" s="244">
        <f>E25*D25</f>
        <v>0</v>
      </c>
    </row>
    <row r="26" spans="1:6" ht="13" x14ac:dyDescent="0.3">
      <c r="A26" s="78"/>
      <c r="B26" s="79"/>
      <c r="C26" s="74"/>
      <c r="D26" s="75"/>
      <c r="E26" s="235"/>
      <c r="F26" s="244"/>
    </row>
    <row r="27" spans="1:6" ht="13" x14ac:dyDescent="0.3">
      <c r="A27" s="78" t="s">
        <v>38</v>
      </c>
      <c r="B27" s="79" t="s">
        <v>80</v>
      </c>
      <c r="C27" s="74"/>
      <c r="D27" s="75"/>
      <c r="E27" s="235"/>
      <c r="F27" s="244"/>
    </row>
    <row r="28" spans="1:6" ht="13" x14ac:dyDescent="0.3">
      <c r="A28" s="78"/>
      <c r="B28" s="79" t="s">
        <v>146</v>
      </c>
      <c r="C28" s="74" t="s">
        <v>8</v>
      </c>
      <c r="D28" s="75">
        <v>8</v>
      </c>
      <c r="E28" s="235"/>
      <c r="F28" s="244">
        <f>E28*D28</f>
        <v>0</v>
      </c>
    </row>
    <row r="29" spans="1:6" ht="13" x14ac:dyDescent="0.3">
      <c r="A29" s="78"/>
      <c r="B29" s="79"/>
      <c r="C29" s="74"/>
      <c r="D29" s="75"/>
      <c r="E29" s="235"/>
      <c r="F29" s="244"/>
    </row>
    <row r="30" spans="1:6" s="63" customFormat="1" ht="13" x14ac:dyDescent="0.3">
      <c r="A30" s="76" t="s">
        <v>152</v>
      </c>
      <c r="B30" s="77" t="s">
        <v>16</v>
      </c>
      <c r="C30" s="80"/>
      <c r="D30" s="81"/>
      <c r="E30" s="246"/>
      <c r="F30" s="244"/>
    </row>
    <row r="31" spans="1:6" ht="13" x14ac:dyDescent="0.3">
      <c r="A31" s="78" t="s">
        <v>153</v>
      </c>
      <c r="B31" s="79" t="s">
        <v>40</v>
      </c>
      <c r="C31" s="74"/>
      <c r="D31" s="75"/>
      <c r="E31" s="235"/>
      <c r="F31" s="244"/>
    </row>
    <row r="32" spans="1:6" ht="13" x14ac:dyDescent="0.3">
      <c r="A32" s="78"/>
      <c r="B32" s="79" t="s">
        <v>146</v>
      </c>
      <c r="C32" s="74" t="s">
        <v>8</v>
      </c>
      <c r="D32" s="75">
        <v>1</v>
      </c>
      <c r="E32" s="235"/>
      <c r="F32" s="244">
        <f>E32*D32</f>
        <v>0</v>
      </c>
    </row>
    <row r="33" spans="1:12" ht="13" x14ac:dyDescent="0.3">
      <c r="A33" s="78"/>
      <c r="B33" s="79"/>
      <c r="C33" s="74"/>
      <c r="D33" s="75"/>
      <c r="E33" s="235"/>
      <c r="F33" s="244"/>
    </row>
    <row r="34" spans="1:12" ht="13" x14ac:dyDescent="0.3">
      <c r="A34" s="78" t="s">
        <v>154</v>
      </c>
      <c r="B34" s="79" t="s">
        <v>20</v>
      </c>
      <c r="C34" s="74"/>
      <c r="D34" s="75"/>
      <c r="E34" s="235"/>
      <c r="F34" s="244"/>
      <c r="H34" s="83"/>
      <c r="I34" s="84"/>
      <c r="J34" s="83"/>
      <c r="K34" s="83"/>
      <c r="L34" s="83"/>
    </row>
    <row r="35" spans="1:12" ht="13" x14ac:dyDescent="0.3">
      <c r="A35" s="78"/>
      <c r="B35" s="79" t="s">
        <v>146</v>
      </c>
      <c r="C35" s="74" t="s">
        <v>8</v>
      </c>
      <c r="D35" s="75">
        <v>1</v>
      </c>
      <c r="E35" s="235"/>
      <c r="F35" s="244">
        <f>E35*D35</f>
        <v>0</v>
      </c>
      <c r="H35" s="83"/>
      <c r="I35" s="84"/>
      <c r="J35" s="83"/>
      <c r="K35" s="83"/>
      <c r="L35" s="83"/>
    </row>
    <row r="36" spans="1:12" ht="13" x14ac:dyDescent="0.3">
      <c r="A36" s="78"/>
      <c r="B36" s="79"/>
      <c r="C36" s="74"/>
      <c r="D36" s="75"/>
      <c r="E36" s="235"/>
      <c r="F36" s="244"/>
      <c r="H36" s="83"/>
      <c r="I36" s="84"/>
      <c r="J36" s="83"/>
      <c r="K36" s="83"/>
      <c r="L36" s="83"/>
    </row>
    <row r="37" spans="1:12" ht="13" x14ac:dyDescent="0.3">
      <c r="A37" s="78" t="s">
        <v>155</v>
      </c>
      <c r="B37" s="79" t="s">
        <v>42</v>
      </c>
      <c r="C37" s="74"/>
      <c r="D37" s="75"/>
      <c r="E37" s="235"/>
      <c r="F37" s="244"/>
      <c r="H37" s="83"/>
      <c r="I37" s="84"/>
      <c r="J37" s="83"/>
      <c r="K37" s="83"/>
      <c r="L37" s="83"/>
    </row>
    <row r="38" spans="1:12" ht="13" x14ac:dyDescent="0.3">
      <c r="A38" s="78"/>
      <c r="B38" s="79" t="s">
        <v>146</v>
      </c>
      <c r="C38" s="74" t="s">
        <v>8</v>
      </c>
      <c r="D38" s="75">
        <v>1</v>
      </c>
      <c r="E38" s="235"/>
      <c r="F38" s="244">
        <f>E38*D38</f>
        <v>0</v>
      </c>
      <c r="H38" s="83"/>
      <c r="I38" s="84"/>
      <c r="J38" s="83"/>
      <c r="K38" s="83"/>
      <c r="L38" s="83"/>
    </row>
    <row r="39" spans="1:12" ht="13" x14ac:dyDescent="0.3">
      <c r="A39" s="78"/>
      <c r="B39" s="79"/>
      <c r="C39" s="74"/>
      <c r="D39" s="75"/>
      <c r="E39" s="235"/>
      <c r="F39" s="244"/>
      <c r="H39" s="83"/>
      <c r="I39" s="84"/>
      <c r="J39" s="83"/>
      <c r="K39" s="83"/>
      <c r="L39" s="83"/>
    </row>
    <row r="40" spans="1:12" ht="13" x14ac:dyDescent="0.3">
      <c r="A40" s="78" t="s">
        <v>156</v>
      </c>
      <c r="B40" s="79" t="s">
        <v>92</v>
      </c>
      <c r="C40" s="74"/>
      <c r="D40" s="75"/>
      <c r="E40" s="235"/>
      <c r="F40" s="244"/>
      <c r="H40" s="83"/>
      <c r="I40" s="84"/>
      <c r="J40" s="83"/>
      <c r="K40" s="83"/>
      <c r="L40" s="83"/>
    </row>
    <row r="41" spans="1:12" ht="13" x14ac:dyDescent="0.3">
      <c r="A41" s="78"/>
      <c r="B41" s="79" t="s">
        <v>146</v>
      </c>
      <c r="C41" s="74" t="s">
        <v>8</v>
      </c>
      <c r="D41" s="75">
        <v>1</v>
      </c>
      <c r="E41" s="235"/>
      <c r="F41" s="244">
        <f>E41*D41</f>
        <v>0</v>
      </c>
      <c r="H41" s="83"/>
      <c r="I41" s="84"/>
      <c r="J41" s="83"/>
      <c r="K41" s="83"/>
      <c r="L41" s="83"/>
    </row>
    <row r="42" spans="1:12" ht="13" x14ac:dyDescent="0.3">
      <c r="A42" s="78"/>
      <c r="B42" s="79"/>
      <c r="C42" s="74"/>
      <c r="D42" s="75"/>
      <c r="E42" s="235"/>
      <c r="F42" s="244"/>
      <c r="H42" s="83"/>
      <c r="I42" s="84"/>
      <c r="J42" s="83"/>
      <c r="K42" s="83"/>
      <c r="L42" s="83"/>
    </row>
    <row r="43" spans="1:12" ht="13" x14ac:dyDescent="0.3">
      <c r="A43" s="78" t="s">
        <v>157</v>
      </c>
      <c r="B43" s="79" t="s">
        <v>57</v>
      </c>
      <c r="C43" s="74"/>
      <c r="D43" s="75"/>
      <c r="E43" s="235"/>
      <c r="F43" s="244"/>
      <c r="H43" s="83"/>
      <c r="I43" s="84"/>
      <c r="J43" s="83"/>
      <c r="K43" s="83"/>
      <c r="L43" s="83"/>
    </row>
    <row r="44" spans="1:12" ht="13" x14ac:dyDescent="0.3">
      <c r="A44" s="78"/>
      <c r="B44" s="79" t="s">
        <v>146</v>
      </c>
      <c r="C44" s="74" t="s">
        <v>8</v>
      </c>
      <c r="D44" s="75">
        <v>1</v>
      </c>
      <c r="E44" s="235"/>
      <c r="F44" s="244">
        <f>E44*D44</f>
        <v>0</v>
      </c>
      <c r="H44" s="83"/>
      <c r="I44" s="84"/>
      <c r="J44" s="83"/>
      <c r="K44" s="83"/>
      <c r="L44" s="83"/>
    </row>
    <row r="45" spans="1:12" ht="13" x14ac:dyDescent="0.3">
      <c r="A45" s="78"/>
      <c r="B45" s="79"/>
      <c r="C45" s="74"/>
      <c r="D45" s="75"/>
      <c r="E45" s="235"/>
      <c r="F45" s="244"/>
      <c r="H45" s="83"/>
      <c r="I45" s="84"/>
      <c r="J45" s="83"/>
      <c r="K45" s="83"/>
      <c r="L45" s="83"/>
    </row>
    <row r="46" spans="1:12" ht="13" x14ac:dyDescent="0.3">
      <c r="A46" s="76" t="s">
        <v>159</v>
      </c>
      <c r="B46" s="77" t="s">
        <v>45</v>
      </c>
      <c r="C46" s="74"/>
      <c r="D46" s="75"/>
      <c r="E46" s="235"/>
      <c r="F46" s="244"/>
      <c r="H46" s="83"/>
      <c r="I46" s="84"/>
      <c r="J46" s="83"/>
      <c r="K46" s="83"/>
      <c r="L46" s="83"/>
    </row>
    <row r="47" spans="1:12" ht="13" x14ac:dyDescent="0.3">
      <c r="A47" s="78" t="s">
        <v>160</v>
      </c>
      <c r="B47" s="79" t="s">
        <v>58</v>
      </c>
      <c r="C47" s="74"/>
      <c r="D47" s="75"/>
      <c r="E47" s="235"/>
      <c r="F47" s="244"/>
      <c r="H47" s="83"/>
      <c r="I47" s="84"/>
      <c r="J47" s="83"/>
      <c r="K47" s="83"/>
      <c r="L47" s="83"/>
    </row>
    <row r="48" spans="1:12" ht="13" x14ac:dyDescent="0.3">
      <c r="A48" s="78"/>
      <c r="B48" s="79" t="s">
        <v>146</v>
      </c>
      <c r="C48" s="74" t="s">
        <v>8</v>
      </c>
      <c r="D48" s="75">
        <v>1</v>
      </c>
      <c r="E48" s="235"/>
      <c r="F48" s="244">
        <f>E48*D48</f>
        <v>0</v>
      </c>
      <c r="H48" s="83"/>
      <c r="I48" s="84"/>
      <c r="J48" s="83"/>
      <c r="K48" s="83"/>
      <c r="L48" s="83"/>
    </row>
    <row r="49" spans="1:12" ht="13" x14ac:dyDescent="0.3">
      <c r="A49" s="78"/>
      <c r="B49" s="79"/>
      <c r="C49" s="74"/>
      <c r="D49" s="75"/>
      <c r="E49" s="235"/>
      <c r="F49" s="244"/>
      <c r="H49" s="83"/>
      <c r="I49" s="84"/>
      <c r="J49" s="83"/>
      <c r="K49" s="83"/>
      <c r="L49" s="83"/>
    </row>
    <row r="50" spans="1:12" ht="26" x14ac:dyDescent="0.3">
      <c r="A50" s="78" t="s">
        <v>161</v>
      </c>
      <c r="B50" s="86" t="s">
        <v>89</v>
      </c>
      <c r="C50" s="74"/>
      <c r="D50" s="75"/>
      <c r="E50" s="235"/>
      <c r="F50" s="244"/>
    </row>
    <row r="51" spans="1:12" ht="13" x14ac:dyDescent="0.3">
      <c r="A51" s="78"/>
      <c r="B51" s="79" t="s">
        <v>146</v>
      </c>
      <c r="C51" s="74" t="s">
        <v>8</v>
      </c>
      <c r="D51" s="75">
        <v>1</v>
      </c>
      <c r="E51" s="235"/>
      <c r="F51" s="244">
        <f>E51*D51</f>
        <v>0</v>
      </c>
    </row>
    <row r="52" spans="1:12" ht="13" x14ac:dyDescent="0.3">
      <c r="A52" s="78"/>
      <c r="B52" s="79"/>
      <c r="C52" s="74"/>
      <c r="D52" s="75"/>
      <c r="E52" s="235"/>
      <c r="F52" s="244"/>
    </row>
    <row r="53" spans="1:12" ht="13" x14ac:dyDescent="0.3">
      <c r="A53" s="78" t="s">
        <v>162</v>
      </c>
      <c r="B53" s="79" t="s">
        <v>59</v>
      </c>
      <c r="C53" s="74"/>
      <c r="D53" s="75"/>
      <c r="E53" s="235"/>
      <c r="F53" s="244"/>
    </row>
    <row r="54" spans="1:12" ht="13" x14ac:dyDescent="0.3">
      <c r="A54" s="78"/>
      <c r="B54" s="79" t="s">
        <v>146</v>
      </c>
      <c r="C54" s="74" t="s">
        <v>8</v>
      </c>
      <c r="D54" s="75">
        <v>1</v>
      </c>
      <c r="E54" s="235"/>
      <c r="F54" s="244">
        <f>E54*D54</f>
        <v>0</v>
      </c>
    </row>
    <row r="55" spans="1:12" ht="13" x14ac:dyDescent="0.3">
      <c r="A55" s="78"/>
      <c r="B55" s="79"/>
      <c r="C55" s="74"/>
      <c r="D55" s="75"/>
      <c r="E55" s="235"/>
      <c r="F55" s="244"/>
    </row>
    <row r="56" spans="1:12" ht="13" x14ac:dyDescent="0.3">
      <c r="A56" s="78" t="s">
        <v>165</v>
      </c>
      <c r="B56" s="77" t="s">
        <v>49</v>
      </c>
      <c r="C56" s="74"/>
      <c r="D56" s="75"/>
      <c r="E56" s="235"/>
      <c r="F56" s="244"/>
    </row>
    <row r="57" spans="1:12" ht="13" x14ac:dyDescent="0.3">
      <c r="A57" s="78" t="s">
        <v>164</v>
      </c>
      <c r="B57" s="79" t="s">
        <v>30</v>
      </c>
      <c r="C57" s="74"/>
      <c r="D57" s="75"/>
      <c r="E57" s="235"/>
      <c r="F57" s="244"/>
    </row>
    <row r="58" spans="1:12" ht="13" x14ac:dyDescent="0.3">
      <c r="A58" s="78"/>
      <c r="B58" s="79" t="s">
        <v>146</v>
      </c>
      <c r="C58" s="74" t="s">
        <v>22</v>
      </c>
      <c r="D58" s="75">
        <v>1</v>
      </c>
      <c r="E58" s="235"/>
      <c r="F58" s="244">
        <f>E58*D58</f>
        <v>0</v>
      </c>
    </row>
    <row r="59" spans="1:12" ht="13" x14ac:dyDescent="0.3">
      <c r="A59" s="76"/>
      <c r="B59" s="77"/>
      <c r="C59" s="74"/>
      <c r="D59" s="75"/>
      <c r="E59" s="235"/>
      <c r="F59" s="244"/>
    </row>
    <row r="60" spans="1:12" ht="13" x14ac:dyDescent="0.3">
      <c r="A60" s="78">
        <v>3</v>
      </c>
      <c r="B60" s="77" t="s">
        <v>33</v>
      </c>
      <c r="C60" s="74"/>
      <c r="D60" s="75"/>
      <c r="E60" s="235"/>
      <c r="F60" s="236"/>
    </row>
    <row r="61" spans="1:12" ht="39" x14ac:dyDescent="0.3">
      <c r="A61" s="78" t="s">
        <v>17</v>
      </c>
      <c r="B61" s="86" t="s">
        <v>219</v>
      </c>
      <c r="C61" s="74" t="s">
        <v>22</v>
      </c>
      <c r="D61" s="75">
        <v>3</v>
      </c>
      <c r="E61" s="235"/>
      <c r="F61" s="236">
        <f>E61*D61</f>
        <v>0</v>
      </c>
    </row>
    <row r="62" spans="1:12" ht="13" x14ac:dyDescent="0.3">
      <c r="A62" s="78"/>
      <c r="B62" s="79"/>
      <c r="C62" s="74"/>
      <c r="D62" s="75"/>
      <c r="E62" s="235"/>
      <c r="F62" s="236"/>
    </row>
    <row r="63" spans="1:12" ht="13" x14ac:dyDescent="0.3">
      <c r="A63" s="78" t="s">
        <v>19</v>
      </c>
      <c r="B63" s="100" t="s">
        <v>34</v>
      </c>
      <c r="C63" s="74" t="s">
        <v>22</v>
      </c>
      <c r="D63" s="75">
        <v>1</v>
      </c>
      <c r="E63" s="235"/>
      <c r="F63" s="236">
        <f>E63*D63</f>
        <v>0</v>
      </c>
    </row>
    <row r="64" spans="1:12" ht="13" x14ac:dyDescent="0.3">
      <c r="A64" s="78"/>
      <c r="B64" s="100"/>
      <c r="C64" s="74"/>
      <c r="D64" s="75"/>
      <c r="E64" s="235"/>
      <c r="F64" s="236"/>
    </row>
    <row r="65" spans="1:8" ht="39" x14ac:dyDescent="0.3">
      <c r="A65" s="78" t="s">
        <v>21</v>
      </c>
      <c r="B65" s="100" t="s">
        <v>90</v>
      </c>
      <c r="C65" s="74" t="s">
        <v>22</v>
      </c>
      <c r="D65" s="75">
        <v>1</v>
      </c>
      <c r="E65" s="235"/>
      <c r="F65" s="236">
        <f>E65*D65</f>
        <v>0</v>
      </c>
    </row>
    <row r="66" spans="1:8" ht="13" x14ac:dyDescent="0.3">
      <c r="A66" s="78"/>
      <c r="B66" s="79"/>
      <c r="C66" s="74"/>
      <c r="D66" s="75"/>
      <c r="E66" s="235"/>
      <c r="F66" s="236"/>
    </row>
    <row r="67" spans="1:8" ht="13" x14ac:dyDescent="0.3">
      <c r="A67" s="76">
        <v>4</v>
      </c>
      <c r="B67" s="87" t="s">
        <v>177</v>
      </c>
      <c r="C67" s="74"/>
      <c r="D67" s="88"/>
      <c r="E67" s="235"/>
      <c r="F67" s="236"/>
    </row>
    <row r="68" spans="1:8" ht="13" x14ac:dyDescent="0.3">
      <c r="A68" s="78" t="s">
        <v>126</v>
      </c>
      <c r="B68" s="65" t="s">
        <v>167</v>
      </c>
      <c r="C68" s="74" t="s">
        <v>22</v>
      </c>
      <c r="D68" s="88">
        <v>1</v>
      </c>
      <c r="E68" s="235"/>
      <c r="F68" s="236">
        <f t="shared" ref="F68:F74" si="0">E68*D68</f>
        <v>0</v>
      </c>
    </row>
    <row r="69" spans="1:8" ht="13" x14ac:dyDescent="0.3">
      <c r="A69" s="78"/>
      <c r="B69" s="65"/>
      <c r="C69" s="74"/>
      <c r="D69" s="88"/>
      <c r="E69" s="235"/>
      <c r="F69" s="236"/>
    </row>
    <row r="70" spans="1:8" ht="13" x14ac:dyDescent="0.3">
      <c r="A70" s="78" t="s">
        <v>127</v>
      </c>
      <c r="B70" s="65" t="s">
        <v>168</v>
      </c>
      <c r="C70" s="74" t="s">
        <v>22</v>
      </c>
      <c r="D70" s="88">
        <v>1</v>
      </c>
      <c r="E70" s="235"/>
      <c r="F70" s="236">
        <f t="shared" si="0"/>
        <v>0</v>
      </c>
    </row>
    <row r="71" spans="1:8" ht="13" x14ac:dyDescent="0.3">
      <c r="A71" s="78"/>
      <c r="B71" s="65"/>
      <c r="C71" s="74"/>
      <c r="D71" s="88"/>
      <c r="E71" s="235"/>
      <c r="F71" s="236"/>
    </row>
    <row r="72" spans="1:8" ht="13" x14ac:dyDescent="0.3">
      <c r="A72" s="78" t="s">
        <v>128</v>
      </c>
      <c r="B72" s="65" t="s">
        <v>169</v>
      </c>
      <c r="C72" s="74" t="s">
        <v>22</v>
      </c>
      <c r="D72" s="88">
        <v>1</v>
      </c>
      <c r="E72" s="235"/>
      <c r="F72" s="236">
        <f t="shared" si="0"/>
        <v>0</v>
      </c>
    </row>
    <row r="73" spans="1:8" ht="13" x14ac:dyDescent="0.3">
      <c r="A73" s="78"/>
      <c r="B73" s="65"/>
      <c r="C73" s="74"/>
      <c r="D73" s="88"/>
      <c r="E73" s="235"/>
      <c r="F73" s="236"/>
    </row>
    <row r="74" spans="1:8" ht="13" x14ac:dyDescent="0.3">
      <c r="A74" s="78" t="s">
        <v>129</v>
      </c>
      <c r="B74" s="65" t="s">
        <v>170</v>
      </c>
      <c r="C74" s="74" t="s">
        <v>22</v>
      </c>
      <c r="D74" s="88">
        <v>1</v>
      </c>
      <c r="E74" s="235"/>
      <c r="F74" s="236">
        <f t="shared" si="0"/>
        <v>0</v>
      </c>
    </row>
    <row r="75" spans="1:8" ht="13" x14ac:dyDescent="0.3">
      <c r="A75" s="76"/>
      <c r="B75" s="87"/>
      <c r="C75" s="74"/>
      <c r="D75" s="88"/>
      <c r="E75" s="235"/>
      <c r="F75" s="236"/>
    </row>
    <row r="76" spans="1:8" ht="13" x14ac:dyDescent="0.3">
      <c r="A76" s="76">
        <v>5</v>
      </c>
      <c r="B76" s="35" t="s">
        <v>35</v>
      </c>
      <c r="C76" s="74" t="s">
        <v>22</v>
      </c>
      <c r="D76" s="88">
        <v>1</v>
      </c>
      <c r="E76" s="235"/>
      <c r="F76" s="236">
        <f>E76*D76</f>
        <v>0</v>
      </c>
    </row>
    <row r="77" spans="1:8" ht="13" x14ac:dyDescent="0.3">
      <c r="A77" s="76"/>
      <c r="B77" s="65"/>
      <c r="C77" s="74"/>
      <c r="D77" s="75"/>
      <c r="E77" s="235"/>
      <c r="F77" s="236"/>
    </row>
    <row r="78" spans="1:8" ht="13" x14ac:dyDescent="0.3">
      <c r="A78" s="76">
        <v>6</v>
      </c>
      <c r="B78" s="89" t="s">
        <v>224</v>
      </c>
      <c r="C78" s="74" t="s">
        <v>22</v>
      </c>
      <c r="D78" s="75">
        <v>1</v>
      </c>
      <c r="E78" s="235"/>
      <c r="F78" s="236">
        <f>D78*E78</f>
        <v>0</v>
      </c>
    </row>
    <row r="79" spans="1:8" ht="13" x14ac:dyDescent="0.3">
      <c r="A79" s="76"/>
      <c r="B79" s="65"/>
      <c r="C79" s="74"/>
      <c r="D79" s="75"/>
      <c r="E79" s="235"/>
      <c r="F79" s="236"/>
    </row>
    <row r="80" spans="1:8" ht="13" x14ac:dyDescent="0.3">
      <c r="B80" s="278"/>
      <c r="C80" s="279"/>
      <c r="D80" s="279"/>
      <c r="E80" s="289"/>
      <c r="F80" s="95"/>
      <c r="H80" s="96"/>
    </row>
    <row r="81" spans="2:6" ht="13.5" thickBot="1" x14ac:dyDescent="0.35">
      <c r="B81" s="280" t="s">
        <v>222</v>
      </c>
      <c r="C81" s="281"/>
      <c r="D81" s="281"/>
      <c r="E81" s="282"/>
      <c r="F81" s="245">
        <f>SUM(F2:F80)</f>
        <v>0</v>
      </c>
    </row>
    <row r="82" spans="2:6" ht="13" thickTop="1" x14ac:dyDescent="0.25"/>
  </sheetData>
  <sheetProtection algorithmName="SHA-512" hashValue="wlLst8WXbwm1sJj+UTI+M+YAu5k6YRSij8I9OvbncFbeCn4auvaYbiuri3+ZGLrmafhNz/aZ1WckWNmc/Ru1YQ==" saltValue="wI7vnnxpLpwcMqyfFO52xw==" spinCount="100000" sheet="1" objects="1" scenarios="1" formatColumns="0" selectLockedCells="1"/>
  <mergeCells count="2">
    <mergeCell ref="B80:E80"/>
    <mergeCell ref="B81:E81"/>
  </mergeCells>
  <pageMargins left="0.7" right="0.7" top="0.75" bottom="0.75" header="0.3" footer="0.3"/>
  <pageSetup scale="83" fitToHeight="0" orientation="portrait" r:id="rId1"/>
  <headerFooter>
    <oddHeader>&amp;R&amp;G</oddHeader>
    <oddFoote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F937A-22A2-4CE9-9C81-20AA03456822}">
  <sheetPr>
    <pageSetUpPr fitToPage="1"/>
  </sheetPr>
  <dimension ref="A1:I92"/>
  <sheetViews>
    <sheetView view="pageBreakPreview" topLeftCell="A2" zoomScaleNormal="130" zoomScaleSheetLayoutView="100" workbookViewId="0">
      <selection activeCell="E90" sqref="E90"/>
    </sheetView>
  </sheetViews>
  <sheetFormatPr defaultColWidth="16.81640625" defaultRowHeight="13" x14ac:dyDescent="0.35"/>
  <cols>
    <col min="1" max="1" width="6.1796875" style="24" customWidth="1"/>
    <col min="2" max="2" width="63.7265625" style="25" customWidth="1"/>
    <col min="3" max="3" width="7.453125" style="24" customWidth="1"/>
    <col min="4" max="4" width="7.81640625" style="24" customWidth="1"/>
    <col min="5" max="5" width="12" style="26" customWidth="1"/>
    <col min="6" max="6" width="13.453125" style="27" customWidth="1"/>
    <col min="7" max="16384" width="16.81640625" style="104"/>
  </cols>
  <sheetData>
    <row r="1" spans="1:6" ht="26" x14ac:dyDescent="0.35">
      <c r="A1" s="18" t="s">
        <v>70</v>
      </c>
      <c r="B1" s="19" t="s">
        <v>5</v>
      </c>
      <c r="C1" s="20" t="s">
        <v>4</v>
      </c>
      <c r="D1" s="20" t="s">
        <v>63</v>
      </c>
      <c r="E1" s="21" t="s">
        <v>64</v>
      </c>
      <c r="F1" s="22" t="s">
        <v>0</v>
      </c>
    </row>
    <row r="2" spans="1:6" x14ac:dyDescent="0.35">
      <c r="A2" s="23"/>
      <c r="B2" s="13" t="s">
        <v>187</v>
      </c>
      <c r="C2" s="20"/>
      <c r="D2" s="20"/>
      <c r="E2" s="254"/>
      <c r="F2" s="240"/>
    </row>
    <row r="3" spans="1:6" ht="15.5" x14ac:dyDescent="0.35">
      <c r="A3" s="9"/>
      <c r="B3" s="225" t="s">
        <v>192</v>
      </c>
      <c r="C3" s="11"/>
      <c r="D3" s="11"/>
      <c r="E3" s="230"/>
      <c r="F3" s="241"/>
    </row>
    <row r="4" spans="1:6" x14ac:dyDescent="0.35">
      <c r="A4" s="9"/>
      <c r="B4" s="10"/>
      <c r="C4" s="11"/>
      <c r="D4" s="11"/>
      <c r="E4" s="230"/>
      <c r="F4" s="241"/>
    </row>
    <row r="5" spans="1:6" ht="26" x14ac:dyDescent="0.3">
      <c r="A5" s="72">
        <v>1</v>
      </c>
      <c r="B5" s="73" t="s">
        <v>82</v>
      </c>
      <c r="C5" s="11"/>
      <c r="D5" s="11"/>
      <c r="E5" s="230"/>
      <c r="F5" s="241"/>
    </row>
    <row r="6" spans="1:6" x14ac:dyDescent="0.3">
      <c r="A6" s="70"/>
      <c r="B6" s="73"/>
      <c r="C6" s="11"/>
      <c r="D6" s="11"/>
      <c r="E6" s="230"/>
      <c r="F6" s="241"/>
    </row>
    <row r="7" spans="1:6" x14ac:dyDescent="0.35">
      <c r="A7" s="17">
        <v>1</v>
      </c>
      <c r="B7" s="13" t="s">
        <v>25</v>
      </c>
      <c r="C7" s="34" t="s">
        <v>8</v>
      </c>
      <c r="D7" s="33">
        <v>1</v>
      </c>
      <c r="E7" s="247"/>
      <c r="F7" s="255">
        <f>E7*D7</f>
        <v>0</v>
      </c>
    </row>
    <row r="8" spans="1:6" ht="8.5" customHeight="1" x14ac:dyDescent="0.35">
      <c r="A8" s="12"/>
      <c r="B8" s="15"/>
      <c r="C8" s="45"/>
      <c r="D8" s="45"/>
      <c r="E8" s="256"/>
      <c r="F8" s="257"/>
    </row>
    <row r="9" spans="1:6" x14ac:dyDescent="0.35">
      <c r="A9" s="36" t="s">
        <v>7</v>
      </c>
      <c r="B9" s="38" t="s">
        <v>54</v>
      </c>
      <c r="C9" s="34"/>
      <c r="D9" s="33"/>
      <c r="E9" s="247"/>
      <c r="F9" s="255"/>
    </row>
    <row r="10" spans="1:6" x14ac:dyDescent="0.35">
      <c r="A10" s="36"/>
      <c r="B10" s="35" t="s">
        <v>147</v>
      </c>
      <c r="C10" s="34" t="s">
        <v>8</v>
      </c>
      <c r="D10" s="33">
        <v>1</v>
      </c>
      <c r="E10" s="247"/>
      <c r="F10" s="255">
        <f>E10*D10</f>
        <v>0</v>
      </c>
    </row>
    <row r="11" spans="1:6" x14ac:dyDescent="0.35">
      <c r="A11" s="36"/>
      <c r="B11" s="35"/>
      <c r="C11" s="34"/>
      <c r="D11" s="33"/>
      <c r="E11" s="247"/>
      <c r="F11" s="255"/>
    </row>
    <row r="12" spans="1:6" ht="26" x14ac:dyDescent="0.35">
      <c r="A12" s="36" t="s">
        <v>9</v>
      </c>
      <c r="B12" s="38" t="s">
        <v>26</v>
      </c>
      <c r="C12" s="34"/>
      <c r="D12" s="33"/>
      <c r="E12" s="247"/>
      <c r="F12" s="255"/>
    </row>
    <row r="13" spans="1:6" x14ac:dyDescent="0.35">
      <c r="A13" s="36"/>
      <c r="B13" s="35" t="s">
        <v>148</v>
      </c>
      <c r="C13" s="34" t="s">
        <v>8</v>
      </c>
      <c r="D13" s="33">
        <v>22</v>
      </c>
      <c r="E13" s="247"/>
      <c r="F13" s="255">
        <f>E13*D13</f>
        <v>0</v>
      </c>
    </row>
    <row r="14" spans="1:6" x14ac:dyDescent="0.35">
      <c r="A14" s="36"/>
      <c r="B14" s="35"/>
      <c r="C14" s="34"/>
      <c r="D14" s="33"/>
      <c r="E14" s="247"/>
      <c r="F14" s="255"/>
    </row>
    <row r="15" spans="1:6" x14ac:dyDescent="0.35">
      <c r="A15" s="36" t="s">
        <v>10</v>
      </c>
      <c r="B15" s="38" t="s">
        <v>97</v>
      </c>
      <c r="C15" s="34"/>
      <c r="D15" s="33"/>
      <c r="E15" s="247"/>
      <c r="F15" s="255"/>
    </row>
    <row r="16" spans="1:6" x14ac:dyDescent="0.35">
      <c r="A16" s="36"/>
      <c r="B16" s="35" t="s">
        <v>148</v>
      </c>
      <c r="C16" s="34" t="s">
        <v>8</v>
      </c>
      <c r="D16" s="33">
        <v>3</v>
      </c>
      <c r="E16" s="247"/>
      <c r="F16" s="255">
        <f>E16*D16</f>
        <v>0</v>
      </c>
    </row>
    <row r="17" spans="1:9" x14ac:dyDescent="0.35">
      <c r="A17" s="36"/>
      <c r="B17" s="35"/>
      <c r="C17" s="34"/>
      <c r="D17" s="33"/>
      <c r="E17" s="247"/>
      <c r="F17" s="255"/>
    </row>
    <row r="18" spans="1:9" x14ac:dyDescent="0.35">
      <c r="A18" s="36">
        <v>2</v>
      </c>
      <c r="B18" s="38" t="s">
        <v>69</v>
      </c>
      <c r="C18" s="34"/>
      <c r="D18" s="33"/>
      <c r="E18" s="247"/>
      <c r="F18" s="255"/>
    </row>
    <row r="19" spans="1:9" x14ac:dyDescent="0.35">
      <c r="A19" s="36"/>
      <c r="B19" s="44" t="s">
        <v>102</v>
      </c>
      <c r="C19" s="34"/>
      <c r="D19" s="33"/>
      <c r="E19" s="247"/>
      <c r="F19" s="255"/>
    </row>
    <row r="20" spans="1:9" x14ac:dyDescent="0.35">
      <c r="A20" s="36"/>
      <c r="B20" s="44"/>
      <c r="C20" s="34"/>
      <c r="D20" s="33"/>
      <c r="E20" s="247"/>
      <c r="F20" s="255"/>
    </row>
    <row r="21" spans="1:9" x14ac:dyDescent="0.35">
      <c r="A21" s="36" t="s">
        <v>11</v>
      </c>
      <c r="B21" s="38" t="s">
        <v>12</v>
      </c>
      <c r="C21" s="34"/>
      <c r="D21" s="33"/>
      <c r="E21" s="247"/>
      <c r="F21" s="255"/>
    </row>
    <row r="22" spans="1:9" x14ac:dyDescent="0.35">
      <c r="A22" s="36" t="s">
        <v>13</v>
      </c>
      <c r="B22" s="35" t="s">
        <v>101</v>
      </c>
      <c r="C22" s="34"/>
      <c r="D22" s="33"/>
      <c r="E22" s="247"/>
      <c r="F22" s="255"/>
    </row>
    <row r="23" spans="1:9" x14ac:dyDescent="0.35">
      <c r="A23" s="36"/>
      <c r="B23" s="35" t="s">
        <v>148</v>
      </c>
      <c r="C23" s="34" t="s">
        <v>1</v>
      </c>
      <c r="D23" s="33">
        <v>150</v>
      </c>
      <c r="E23" s="247"/>
      <c r="F23" s="255">
        <f>E23*D23</f>
        <v>0</v>
      </c>
    </row>
    <row r="24" spans="1:9" x14ac:dyDescent="0.35">
      <c r="A24" s="36"/>
      <c r="B24" s="35"/>
      <c r="C24" s="34"/>
      <c r="D24" s="33"/>
      <c r="E24" s="247"/>
      <c r="F24" s="255"/>
    </row>
    <row r="25" spans="1:9" x14ac:dyDescent="0.35">
      <c r="A25" s="36" t="s">
        <v>14</v>
      </c>
      <c r="B25" s="35" t="s">
        <v>100</v>
      </c>
      <c r="C25" s="34"/>
      <c r="D25" s="33"/>
      <c r="E25" s="247"/>
      <c r="F25" s="255"/>
    </row>
    <row r="26" spans="1:9" x14ac:dyDescent="0.35">
      <c r="A26" s="36"/>
      <c r="B26" s="35" t="s">
        <v>148</v>
      </c>
      <c r="C26" s="34" t="s">
        <v>1</v>
      </c>
      <c r="D26" s="33">
        <v>150</v>
      </c>
      <c r="E26" s="247"/>
      <c r="F26" s="255">
        <f>E26*D26</f>
        <v>0</v>
      </c>
    </row>
    <row r="27" spans="1:9" x14ac:dyDescent="0.35">
      <c r="A27" s="36"/>
      <c r="B27" s="35"/>
      <c r="C27" s="34"/>
      <c r="D27" s="33"/>
      <c r="E27" s="247"/>
      <c r="F27" s="255"/>
    </row>
    <row r="28" spans="1:9" s="105" customFormat="1" x14ac:dyDescent="0.35">
      <c r="A28" s="41" t="s">
        <v>152</v>
      </c>
      <c r="B28" s="38" t="s">
        <v>16</v>
      </c>
      <c r="C28" s="34"/>
      <c r="D28" s="33"/>
      <c r="E28" s="247"/>
      <c r="F28" s="255"/>
    </row>
    <row r="29" spans="1:9" x14ac:dyDescent="0.35">
      <c r="A29" s="36" t="s">
        <v>153</v>
      </c>
      <c r="B29" s="35" t="s">
        <v>40</v>
      </c>
      <c r="C29" s="34"/>
      <c r="D29" s="33"/>
      <c r="E29" s="247"/>
      <c r="F29" s="255"/>
    </row>
    <row r="30" spans="1:9" x14ac:dyDescent="0.35">
      <c r="A30" s="36"/>
      <c r="B30" s="35" t="s">
        <v>148</v>
      </c>
      <c r="C30" s="34" t="s">
        <v>8</v>
      </c>
      <c r="D30" s="33">
        <v>2</v>
      </c>
      <c r="E30" s="247"/>
      <c r="F30" s="255">
        <f t="shared" ref="F30" si="0">E30*D30</f>
        <v>0</v>
      </c>
    </row>
    <row r="31" spans="1:9" x14ac:dyDescent="0.35">
      <c r="A31" s="36"/>
      <c r="B31" s="35"/>
      <c r="C31" s="34"/>
      <c r="D31" s="33"/>
      <c r="E31" s="247"/>
      <c r="F31" s="255"/>
    </row>
    <row r="32" spans="1:9" x14ac:dyDescent="0.35">
      <c r="A32" s="36" t="s">
        <v>154</v>
      </c>
      <c r="B32" s="35" t="s">
        <v>41</v>
      </c>
      <c r="C32" s="34"/>
      <c r="D32" s="33"/>
      <c r="E32" s="247"/>
      <c r="F32" s="255"/>
      <c r="I32" s="106"/>
    </row>
    <row r="33" spans="1:9" x14ac:dyDescent="0.35">
      <c r="A33" s="36"/>
      <c r="B33" s="35" t="s">
        <v>148</v>
      </c>
      <c r="C33" s="34" t="s">
        <v>8</v>
      </c>
      <c r="D33" s="33">
        <v>2</v>
      </c>
      <c r="E33" s="247"/>
      <c r="F33" s="255">
        <f t="shared" ref="F33" si="1">E33*D33</f>
        <v>0</v>
      </c>
      <c r="I33" s="106"/>
    </row>
    <row r="34" spans="1:9" x14ac:dyDescent="0.35">
      <c r="A34" s="36"/>
      <c r="B34" s="35"/>
      <c r="C34" s="34"/>
      <c r="D34" s="33"/>
      <c r="E34" s="247"/>
      <c r="F34" s="255"/>
      <c r="I34" s="106"/>
    </row>
    <row r="35" spans="1:9" x14ac:dyDescent="0.35">
      <c r="A35" s="36" t="s">
        <v>155</v>
      </c>
      <c r="B35" s="35" t="s">
        <v>20</v>
      </c>
      <c r="C35" s="34"/>
      <c r="D35" s="33"/>
      <c r="E35" s="247"/>
      <c r="F35" s="255"/>
      <c r="I35" s="106"/>
    </row>
    <row r="36" spans="1:9" x14ac:dyDescent="0.35">
      <c r="A36" s="36"/>
      <c r="B36" s="35" t="s">
        <v>148</v>
      </c>
      <c r="C36" s="34" t="s">
        <v>8</v>
      </c>
      <c r="D36" s="33">
        <v>1</v>
      </c>
      <c r="E36" s="247"/>
      <c r="F36" s="255">
        <f t="shared" ref="F36" si="2">E36*D36</f>
        <v>0</v>
      </c>
      <c r="I36" s="106"/>
    </row>
    <row r="37" spans="1:9" x14ac:dyDescent="0.35">
      <c r="A37" s="36"/>
      <c r="B37" s="35"/>
      <c r="C37" s="34"/>
      <c r="D37" s="33"/>
      <c r="E37" s="247"/>
      <c r="F37" s="255"/>
      <c r="I37" s="106"/>
    </row>
    <row r="38" spans="1:9" x14ac:dyDescent="0.35">
      <c r="A38" s="36" t="s">
        <v>156</v>
      </c>
      <c r="B38" s="35" t="s">
        <v>98</v>
      </c>
      <c r="C38" s="34"/>
      <c r="D38" s="33"/>
      <c r="E38" s="247"/>
      <c r="F38" s="255"/>
      <c r="I38" s="106"/>
    </row>
    <row r="39" spans="1:9" x14ac:dyDescent="0.35">
      <c r="A39" s="36"/>
      <c r="B39" s="35" t="s">
        <v>148</v>
      </c>
      <c r="C39" s="34" t="s">
        <v>8</v>
      </c>
      <c r="D39" s="33">
        <v>2</v>
      </c>
      <c r="E39" s="247"/>
      <c r="F39" s="255">
        <f t="shared" ref="F39" si="3">E39*D39</f>
        <v>0</v>
      </c>
      <c r="I39" s="106"/>
    </row>
    <row r="40" spans="1:9" x14ac:dyDescent="0.35">
      <c r="A40" s="36"/>
      <c r="B40" s="35"/>
      <c r="C40" s="34"/>
      <c r="D40" s="33"/>
      <c r="E40" s="247"/>
      <c r="F40" s="255"/>
      <c r="I40" s="106"/>
    </row>
    <row r="41" spans="1:9" x14ac:dyDescent="0.35">
      <c r="A41" s="36" t="s">
        <v>157</v>
      </c>
      <c r="B41" s="35" t="s">
        <v>43</v>
      </c>
      <c r="C41" s="34"/>
      <c r="D41" s="33"/>
      <c r="E41" s="247"/>
      <c r="F41" s="255"/>
      <c r="I41" s="106"/>
    </row>
    <row r="42" spans="1:9" x14ac:dyDescent="0.35">
      <c r="A42" s="36"/>
      <c r="B42" s="35" t="s">
        <v>148</v>
      </c>
      <c r="C42" s="34" t="s">
        <v>8</v>
      </c>
      <c r="D42" s="33">
        <v>1</v>
      </c>
      <c r="E42" s="247"/>
      <c r="F42" s="255">
        <f t="shared" ref="F42" si="4">E42*D42</f>
        <v>0</v>
      </c>
      <c r="I42" s="106"/>
    </row>
    <row r="43" spans="1:9" x14ac:dyDescent="0.35">
      <c r="A43" s="36"/>
      <c r="B43" s="35"/>
      <c r="C43" s="34"/>
      <c r="D43" s="33"/>
      <c r="E43" s="247"/>
      <c r="F43" s="255"/>
      <c r="I43" s="106"/>
    </row>
    <row r="44" spans="1:9" x14ac:dyDescent="0.35">
      <c r="A44" s="36" t="s">
        <v>158</v>
      </c>
      <c r="B44" s="35" t="s">
        <v>44</v>
      </c>
      <c r="C44" s="34"/>
      <c r="D44" s="33"/>
      <c r="E44" s="247"/>
      <c r="F44" s="255"/>
      <c r="I44" s="106"/>
    </row>
    <row r="45" spans="1:9" x14ac:dyDescent="0.35">
      <c r="A45" s="36"/>
      <c r="B45" s="35" t="s">
        <v>148</v>
      </c>
      <c r="C45" s="34" t="s">
        <v>8</v>
      </c>
      <c r="D45" s="33">
        <v>3</v>
      </c>
      <c r="E45" s="247"/>
      <c r="F45" s="255">
        <f t="shared" ref="F45" si="5">E45*D45</f>
        <v>0</v>
      </c>
      <c r="I45" s="106"/>
    </row>
    <row r="46" spans="1:9" x14ac:dyDescent="0.35">
      <c r="A46" s="36"/>
      <c r="B46" s="35"/>
      <c r="C46" s="34"/>
      <c r="D46" s="33"/>
      <c r="E46" s="247"/>
      <c r="F46" s="255"/>
      <c r="I46" s="106"/>
    </row>
    <row r="47" spans="1:9" x14ac:dyDescent="0.35">
      <c r="A47" s="41" t="s">
        <v>159</v>
      </c>
      <c r="B47" s="38" t="s">
        <v>45</v>
      </c>
      <c r="C47" s="34"/>
      <c r="D47" s="33"/>
      <c r="E47" s="247"/>
      <c r="F47" s="255"/>
    </row>
    <row r="48" spans="1:9" x14ac:dyDescent="0.35">
      <c r="A48" s="36" t="s">
        <v>160</v>
      </c>
      <c r="B48" s="35" t="s">
        <v>46</v>
      </c>
      <c r="C48" s="34"/>
      <c r="D48" s="33"/>
      <c r="E48" s="247"/>
      <c r="F48" s="255"/>
    </row>
    <row r="49" spans="1:6" x14ac:dyDescent="0.35">
      <c r="A49" s="36"/>
      <c r="B49" s="35" t="s">
        <v>148</v>
      </c>
      <c r="C49" s="34" t="s">
        <v>8</v>
      </c>
      <c r="D49" s="33">
        <v>1</v>
      </c>
      <c r="E49" s="247"/>
      <c r="F49" s="255">
        <f>E49*D49</f>
        <v>0</v>
      </c>
    </row>
    <row r="50" spans="1:6" x14ac:dyDescent="0.35">
      <c r="A50" s="36"/>
      <c r="B50" s="35"/>
      <c r="C50" s="34"/>
      <c r="D50" s="33"/>
      <c r="E50" s="247"/>
      <c r="F50" s="255"/>
    </row>
    <row r="51" spans="1:6" x14ac:dyDescent="0.35">
      <c r="A51" s="36" t="s">
        <v>161</v>
      </c>
      <c r="B51" s="35" t="s">
        <v>47</v>
      </c>
      <c r="C51" s="34"/>
      <c r="D51" s="33"/>
      <c r="E51" s="247"/>
      <c r="F51" s="255"/>
    </row>
    <row r="52" spans="1:6" x14ac:dyDescent="0.35">
      <c r="A52" s="36"/>
      <c r="B52" s="35" t="s">
        <v>148</v>
      </c>
      <c r="C52" s="34" t="s">
        <v>8</v>
      </c>
      <c r="D52" s="33">
        <v>1</v>
      </c>
      <c r="E52" s="247"/>
      <c r="F52" s="255">
        <f>E52*D52</f>
        <v>0</v>
      </c>
    </row>
    <row r="53" spans="1:6" x14ac:dyDescent="0.35">
      <c r="A53" s="36"/>
      <c r="B53" s="35"/>
      <c r="C53" s="34"/>
      <c r="D53" s="33"/>
      <c r="E53" s="247"/>
      <c r="F53" s="255"/>
    </row>
    <row r="54" spans="1:6" ht="26" x14ac:dyDescent="0.35">
      <c r="A54" s="36" t="s">
        <v>162</v>
      </c>
      <c r="B54" s="35" t="s">
        <v>29</v>
      </c>
      <c r="C54" s="34"/>
      <c r="D54" s="33"/>
      <c r="E54" s="247"/>
      <c r="F54" s="255"/>
    </row>
    <row r="55" spans="1:6" x14ac:dyDescent="0.35">
      <c r="A55" s="36"/>
      <c r="B55" s="35" t="s">
        <v>148</v>
      </c>
      <c r="C55" s="34" t="s">
        <v>8</v>
      </c>
      <c r="D55" s="33">
        <v>2</v>
      </c>
      <c r="E55" s="247"/>
      <c r="F55" s="255">
        <f>E55*D55</f>
        <v>0</v>
      </c>
    </row>
    <row r="56" spans="1:6" x14ac:dyDescent="0.35">
      <c r="A56" s="36"/>
      <c r="B56" s="35"/>
      <c r="C56" s="34"/>
      <c r="D56" s="33"/>
      <c r="E56" s="247"/>
      <c r="F56" s="255"/>
    </row>
    <row r="57" spans="1:6" x14ac:dyDescent="0.35">
      <c r="A57" s="36" t="s">
        <v>163</v>
      </c>
      <c r="B57" s="35" t="s">
        <v>48</v>
      </c>
      <c r="C57" s="34"/>
      <c r="D57" s="33"/>
      <c r="E57" s="247"/>
      <c r="F57" s="255"/>
    </row>
    <row r="58" spans="1:6" x14ac:dyDescent="0.35">
      <c r="A58" s="36"/>
      <c r="B58" s="35"/>
      <c r="C58" s="34" t="s">
        <v>8</v>
      </c>
      <c r="D58" s="33">
        <v>1</v>
      </c>
      <c r="E58" s="247"/>
      <c r="F58" s="255">
        <f>E58*D58</f>
        <v>0</v>
      </c>
    </row>
    <row r="59" spans="1:6" x14ac:dyDescent="0.35">
      <c r="A59" s="36" t="s">
        <v>165</v>
      </c>
      <c r="B59" s="38" t="s">
        <v>49</v>
      </c>
      <c r="C59" s="34"/>
      <c r="D59" s="33"/>
      <c r="E59" s="247"/>
      <c r="F59" s="255"/>
    </row>
    <row r="60" spans="1:6" x14ac:dyDescent="0.35">
      <c r="A60" s="36" t="s">
        <v>164</v>
      </c>
      <c r="B60" s="35" t="s">
        <v>30</v>
      </c>
      <c r="C60" s="34"/>
      <c r="D60" s="33"/>
      <c r="E60" s="247"/>
      <c r="F60" s="255"/>
    </row>
    <row r="61" spans="1:6" x14ac:dyDescent="0.35">
      <c r="A61" s="36"/>
      <c r="B61" s="35" t="s">
        <v>148</v>
      </c>
      <c r="C61" s="34" t="s">
        <v>22</v>
      </c>
      <c r="D61" s="33">
        <v>1</v>
      </c>
      <c r="E61" s="247"/>
      <c r="F61" s="255">
        <f>E61*D61</f>
        <v>0</v>
      </c>
    </row>
    <row r="62" spans="1:6" x14ac:dyDescent="0.35">
      <c r="A62" s="36"/>
      <c r="B62" s="35"/>
      <c r="C62" s="34"/>
      <c r="D62" s="33"/>
      <c r="E62" s="247"/>
      <c r="F62" s="255"/>
    </row>
    <row r="63" spans="1:6" x14ac:dyDescent="0.35">
      <c r="A63" s="41">
        <v>3</v>
      </c>
      <c r="B63" s="38" t="s">
        <v>31</v>
      </c>
      <c r="C63" s="40"/>
      <c r="D63" s="39"/>
      <c r="E63" s="258"/>
      <c r="F63" s="259"/>
    </row>
    <row r="64" spans="1:6" x14ac:dyDescent="0.35">
      <c r="A64" s="36" t="s">
        <v>17</v>
      </c>
      <c r="B64" s="35" t="s">
        <v>50</v>
      </c>
      <c r="C64" s="34" t="s">
        <v>22</v>
      </c>
      <c r="D64" s="33">
        <v>8</v>
      </c>
      <c r="E64" s="247"/>
      <c r="F64" s="255">
        <f>E64*D64</f>
        <v>0</v>
      </c>
    </row>
    <row r="65" spans="1:6" x14ac:dyDescent="0.35">
      <c r="A65" s="36"/>
      <c r="B65" s="35"/>
      <c r="C65" s="34"/>
      <c r="D65" s="33"/>
      <c r="E65" s="247"/>
      <c r="F65" s="255"/>
    </row>
    <row r="66" spans="1:6" x14ac:dyDescent="0.35">
      <c r="A66" s="36">
        <v>4</v>
      </c>
      <c r="B66" s="38" t="s">
        <v>51</v>
      </c>
      <c r="C66" s="34"/>
      <c r="D66" s="33"/>
      <c r="E66" s="247"/>
      <c r="F66" s="255"/>
    </row>
    <row r="67" spans="1:6" x14ac:dyDescent="0.35">
      <c r="A67" s="36" t="s">
        <v>126</v>
      </c>
      <c r="B67" s="35" t="s">
        <v>32</v>
      </c>
      <c r="C67" s="34" t="s">
        <v>1</v>
      </c>
      <c r="D67" s="33">
        <v>25</v>
      </c>
      <c r="E67" s="247"/>
      <c r="F67" s="255">
        <f>E67*D67</f>
        <v>0</v>
      </c>
    </row>
    <row r="68" spans="1:6" x14ac:dyDescent="0.35">
      <c r="A68" s="36"/>
      <c r="B68" s="35"/>
      <c r="C68" s="34"/>
      <c r="D68" s="33"/>
      <c r="E68" s="247"/>
      <c r="F68" s="255"/>
    </row>
    <row r="69" spans="1:6" x14ac:dyDescent="0.35">
      <c r="A69" s="41">
        <v>5</v>
      </c>
      <c r="B69" s="38" t="s">
        <v>33</v>
      </c>
      <c r="C69" s="34"/>
      <c r="D69" s="33"/>
      <c r="E69" s="247"/>
      <c r="F69" s="248"/>
    </row>
    <row r="70" spans="1:6" ht="26" x14ac:dyDescent="0.35">
      <c r="A70" s="36" t="s">
        <v>99</v>
      </c>
      <c r="B70" s="35" t="s">
        <v>52</v>
      </c>
      <c r="C70" s="34" t="s">
        <v>22</v>
      </c>
      <c r="D70" s="33">
        <v>1</v>
      </c>
      <c r="E70" s="247"/>
      <c r="F70" s="255">
        <f>E70*D70</f>
        <v>0</v>
      </c>
    </row>
    <row r="71" spans="1:6" x14ac:dyDescent="0.35">
      <c r="A71" s="36"/>
      <c r="B71" s="35"/>
      <c r="C71" s="34"/>
      <c r="D71" s="33"/>
      <c r="E71" s="247"/>
      <c r="F71" s="255"/>
    </row>
    <row r="72" spans="1:6" x14ac:dyDescent="0.35">
      <c r="A72" s="36" t="s">
        <v>193</v>
      </c>
      <c r="B72" s="37" t="s">
        <v>34</v>
      </c>
      <c r="C72" s="34" t="s">
        <v>22</v>
      </c>
      <c r="D72" s="33">
        <v>1</v>
      </c>
      <c r="E72" s="247"/>
      <c r="F72" s="255">
        <f>E72*D72</f>
        <v>0</v>
      </c>
    </row>
    <row r="73" spans="1:6" x14ac:dyDescent="0.35">
      <c r="A73" s="36"/>
      <c r="B73" s="37"/>
      <c r="C73" s="34"/>
      <c r="D73" s="33"/>
      <c r="E73" s="247"/>
      <c r="F73" s="255"/>
    </row>
    <row r="74" spans="1:6" ht="26" x14ac:dyDescent="0.3">
      <c r="A74" s="78" t="s">
        <v>21</v>
      </c>
      <c r="B74" s="100" t="s">
        <v>90</v>
      </c>
      <c r="C74" s="74" t="s">
        <v>22</v>
      </c>
      <c r="D74" s="75">
        <v>1</v>
      </c>
      <c r="E74" s="235"/>
      <c r="F74" s="236">
        <f>E74*D74</f>
        <v>0</v>
      </c>
    </row>
    <row r="75" spans="1:6" x14ac:dyDescent="0.35">
      <c r="A75" s="36"/>
      <c r="B75" s="35"/>
      <c r="C75" s="34"/>
      <c r="D75" s="33"/>
      <c r="E75" s="247"/>
      <c r="F75" s="255"/>
    </row>
    <row r="76" spans="1:6" x14ac:dyDescent="0.35">
      <c r="A76" s="41">
        <v>6</v>
      </c>
      <c r="B76" s="38" t="s">
        <v>177</v>
      </c>
      <c r="C76" s="34"/>
      <c r="D76" s="33"/>
      <c r="E76" s="247"/>
      <c r="F76" s="255"/>
    </row>
    <row r="77" spans="1:6" x14ac:dyDescent="0.3">
      <c r="A77" s="36" t="s">
        <v>194</v>
      </c>
      <c r="B77" s="65" t="s">
        <v>167</v>
      </c>
      <c r="C77" s="34" t="s">
        <v>22</v>
      </c>
      <c r="D77" s="33">
        <v>1</v>
      </c>
      <c r="E77" s="247"/>
      <c r="F77" s="255">
        <f t="shared" ref="F77:F83" si="6">E77*D77</f>
        <v>0</v>
      </c>
    </row>
    <row r="78" spans="1:6" ht="8" customHeight="1" x14ac:dyDescent="0.3">
      <c r="A78" s="36"/>
      <c r="B78" s="65"/>
      <c r="C78" s="34"/>
      <c r="D78" s="33"/>
      <c r="E78" s="247"/>
      <c r="F78" s="255"/>
    </row>
    <row r="79" spans="1:6" x14ac:dyDescent="0.3">
      <c r="A79" s="36" t="s">
        <v>195</v>
      </c>
      <c r="B79" s="65" t="s">
        <v>168</v>
      </c>
      <c r="C79" s="34" t="s">
        <v>22</v>
      </c>
      <c r="D79" s="33">
        <v>1</v>
      </c>
      <c r="E79" s="247"/>
      <c r="F79" s="255">
        <f t="shared" si="6"/>
        <v>0</v>
      </c>
    </row>
    <row r="80" spans="1:6" ht="7.5" customHeight="1" x14ac:dyDescent="0.3">
      <c r="A80" s="36"/>
      <c r="B80" s="65"/>
      <c r="C80" s="34"/>
      <c r="D80" s="33"/>
      <c r="E80" s="247"/>
      <c r="F80" s="255"/>
    </row>
    <row r="81" spans="1:6" x14ac:dyDescent="0.3">
      <c r="A81" s="36" t="s">
        <v>196</v>
      </c>
      <c r="B81" s="65" t="s">
        <v>169</v>
      </c>
      <c r="C81" s="34" t="s">
        <v>22</v>
      </c>
      <c r="D81" s="33">
        <v>1</v>
      </c>
      <c r="E81" s="247"/>
      <c r="F81" s="255">
        <f t="shared" si="6"/>
        <v>0</v>
      </c>
    </row>
    <row r="82" spans="1:6" ht="9" customHeight="1" x14ac:dyDescent="0.3">
      <c r="A82" s="36"/>
      <c r="B82" s="65"/>
      <c r="C82" s="34"/>
      <c r="D82" s="33"/>
      <c r="E82" s="247"/>
      <c r="F82" s="255"/>
    </row>
    <row r="83" spans="1:6" x14ac:dyDescent="0.3">
      <c r="A83" s="36" t="s">
        <v>197</v>
      </c>
      <c r="B83" s="65" t="s">
        <v>170</v>
      </c>
      <c r="C83" s="34" t="s">
        <v>22</v>
      </c>
      <c r="D83" s="33">
        <v>1</v>
      </c>
      <c r="E83" s="247"/>
      <c r="F83" s="255">
        <f t="shared" si="6"/>
        <v>0</v>
      </c>
    </row>
    <row r="84" spans="1:6" x14ac:dyDescent="0.35">
      <c r="A84" s="36"/>
      <c r="B84" s="38"/>
      <c r="C84" s="34"/>
      <c r="D84" s="33"/>
      <c r="E84" s="247"/>
      <c r="F84" s="255"/>
    </row>
    <row r="85" spans="1:6" x14ac:dyDescent="0.35">
      <c r="A85" s="41">
        <v>7</v>
      </c>
      <c r="B85" s="35" t="s">
        <v>35</v>
      </c>
      <c r="C85" s="34" t="s">
        <v>22</v>
      </c>
      <c r="D85" s="33">
        <v>1</v>
      </c>
      <c r="E85" s="247"/>
      <c r="F85" s="255">
        <f>E85*D85</f>
        <v>0</v>
      </c>
    </row>
    <row r="86" spans="1:6" x14ac:dyDescent="0.35">
      <c r="A86" s="41"/>
      <c r="B86" s="35"/>
      <c r="C86" s="34"/>
      <c r="D86" s="33"/>
      <c r="E86" s="247"/>
      <c r="F86" s="255"/>
    </row>
    <row r="87" spans="1:6" x14ac:dyDescent="0.35">
      <c r="A87" s="41">
        <v>8</v>
      </c>
      <c r="B87" s="35" t="s">
        <v>110</v>
      </c>
      <c r="C87" s="34" t="s">
        <v>22</v>
      </c>
      <c r="D87" s="33">
        <v>1</v>
      </c>
      <c r="E87" s="247"/>
      <c r="F87" s="255">
        <f>E87*D87</f>
        <v>0</v>
      </c>
    </row>
    <row r="88" spans="1:6" x14ac:dyDescent="0.35">
      <c r="A88" s="41"/>
      <c r="B88" s="35"/>
      <c r="C88" s="34"/>
      <c r="D88" s="33"/>
      <c r="E88" s="247"/>
      <c r="F88" s="255"/>
    </row>
    <row r="89" spans="1:6" x14ac:dyDescent="0.35">
      <c r="A89" s="66">
        <v>9</v>
      </c>
      <c r="B89" s="35" t="s">
        <v>224</v>
      </c>
      <c r="C89" s="34" t="s">
        <v>22</v>
      </c>
      <c r="D89" s="33">
        <v>1</v>
      </c>
      <c r="E89" s="247"/>
      <c r="F89" s="255">
        <f>E89*D89</f>
        <v>0</v>
      </c>
    </row>
    <row r="90" spans="1:6" x14ac:dyDescent="0.35">
      <c r="A90" s="66"/>
      <c r="B90" s="35"/>
      <c r="C90" s="34"/>
      <c r="D90" s="33"/>
      <c r="E90" s="247"/>
      <c r="F90" s="255"/>
    </row>
    <row r="91" spans="1:6" ht="13.5" thickBot="1" x14ac:dyDescent="0.4">
      <c r="A91" s="16"/>
      <c r="B91" s="280" t="s">
        <v>222</v>
      </c>
      <c r="C91" s="281"/>
      <c r="D91" s="281"/>
      <c r="E91" s="282"/>
      <c r="F91" s="260">
        <f>SUM(F2:F90)</f>
        <v>0</v>
      </c>
    </row>
    <row r="92" spans="1:6" ht="13.5" thickTop="1" x14ac:dyDescent="0.35"/>
  </sheetData>
  <sheetProtection algorithmName="SHA-512" hashValue="IjKbBI+ezrTbkBnpBa/lylTwIDvSeS+Q8d6v+Ezk67JE2XqDrhzMbwuaftvIC2LdABqdoivc+rizGVg9EqaZZA==" saltValue="AkFbx7Hw2f84QcUNx0VQyw==" spinCount="100000" sheet="1" objects="1" scenarios="1" formatColumns="0" selectLockedCells="1"/>
  <mergeCells count="1">
    <mergeCell ref="B91:E91"/>
  </mergeCells>
  <pageMargins left="0.7" right="0.7" top="0.75" bottom="0.75" header="0.3" footer="0.3"/>
  <pageSetup scale="81" fitToHeight="0" orientation="portrait" r:id="rId1"/>
  <headerFooter>
    <oddHeader>&amp;R&amp;G</oddHeader>
    <oddFoote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99894-3E92-4C8F-90D4-5F52B1C384DA}">
  <sheetPr>
    <pageSetUpPr fitToPage="1"/>
  </sheetPr>
  <dimension ref="A1:L87"/>
  <sheetViews>
    <sheetView view="pageBreakPreview" zoomScale="108" zoomScaleNormal="130" zoomScaleSheetLayoutView="108" workbookViewId="0">
      <selection activeCell="E84" sqref="E84"/>
    </sheetView>
  </sheetViews>
  <sheetFormatPr defaultRowHeight="12.5" x14ac:dyDescent="0.25"/>
  <cols>
    <col min="1" max="1" width="6.54296875" style="97" customWidth="1"/>
    <col min="2" max="2" width="62.26953125" style="69" customWidth="1"/>
    <col min="3" max="3" width="8.81640625" style="97" customWidth="1"/>
    <col min="4" max="4" width="9.7265625" style="97" customWidth="1"/>
    <col min="5" max="5" width="9.08984375" style="98" bestFit="1" customWidth="1"/>
    <col min="6" max="6" width="14.54296875" style="103"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190</v>
      </c>
      <c r="C2" s="53"/>
      <c r="D2" s="54"/>
      <c r="E2" s="228"/>
      <c r="F2" s="240"/>
    </row>
    <row r="3" spans="1:6" ht="15.5" x14ac:dyDescent="0.25">
      <c r="A3" s="9"/>
      <c r="B3" s="225" t="s">
        <v>199</v>
      </c>
      <c r="C3" s="11"/>
      <c r="D3" s="11"/>
      <c r="E3" s="230"/>
      <c r="F3" s="241"/>
    </row>
    <row r="4" spans="1:6" ht="13" x14ac:dyDescent="0.25">
      <c r="A4" s="9"/>
      <c r="B4" s="55"/>
      <c r="C4" s="11"/>
      <c r="D4" s="11"/>
      <c r="E4" s="230"/>
      <c r="F4" s="241"/>
    </row>
    <row r="5" spans="1:6" ht="26" x14ac:dyDescent="0.3">
      <c r="A5" s="70">
        <v>1</v>
      </c>
      <c r="B5" s="73" t="s">
        <v>82</v>
      </c>
      <c r="C5" s="72"/>
      <c r="D5" s="72"/>
      <c r="E5" s="242"/>
      <c r="F5" s="243"/>
    </row>
    <row r="6" spans="1:6" ht="13" x14ac:dyDescent="0.3">
      <c r="A6" s="70"/>
      <c r="B6" s="71"/>
      <c r="C6" s="72"/>
      <c r="D6" s="72"/>
      <c r="E6" s="242"/>
      <c r="F6" s="243"/>
    </row>
    <row r="7" spans="1:6" ht="13" x14ac:dyDescent="0.3">
      <c r="A7" s="107" t="s">
        <v>24</v>
      </c>
      <c r="B7" s="108" t="s">
        <v>25</v>
      </c>
      <c r="C7" s="74" t="s">
        <v>8</v>
      </c>
      <c r="D7" s="75">
        <v>1</v>
      </c>
      <c r="E7" s="235"/>
      <c r="F7" s="244">
        <f>E7*D7</f>
        <v>0</v>
      </c>
    </row>
    <row r="8" spans="1:6" ht="13" x14ac:dyDescent="0.3">
      <c r="A8" s="107"/>
      <c r="B8" s="108"/>
      <c r="C8" s="74"/>
      <c r="D8" s="75"/>
      <c r="E8" s="235"/>
      <c r="F8" s="244"/>
    </row>
    <row r="9" spans="1:6" ht="26" x14ac:dyDescent="0.3">
      <c r="A9" s="70">
        <v>1</v>
      </c>
      <c r="B9" s="73" t="s">
        <v>78</v>
      </c>
      <c r="C9" s="72"/>
      <c r="D9" s="72"/>
      <c r="E9" s="242"/>
      <c r="F9" s="243"/>
    </row>
    <row r="10" spans="1:6" ht="13" x14ac:dyDescent="0.3">
      <c r="A10" s="70"/>
      <c r="B10" s="73"/>
      <c r="C10" s="72"/>
      <c r="D10" s="72"/>
      <c r="E10" s="242"/>
      <c r="F10" s="243"/>
    </row>
    <row r="11" spans="1:6" ht="13" x14ac:dyDescent="0.3">
      <c r="A11" s="78" t="s">
        <v>7</v>
      </c>
      <c r="B11" s="77" t="s">
        <v>53</v>
      </c>
      <c r="C11" s="74"/>
      <c r="D11" s="75"/>
      <c r="E11" s="235"/>
      <c r="F11" s="244"/>
    </row>
    <row r="12" spans="1:6" ht="13" x14ac:dyDescent="0.3">
      <c r="A12" s="78"/>
      <c r="B12" s="79" t="s">
        <v>146</v>
      </c>
      <c r="C12" s="74" t="s">
        <v>8</v>
      </c>
      <c r="D12" s="75">
        <v>1</v>
      </c>
      <c r="E12" s="235"/>
      <c r="F12" s="244">
        <f>E12*D12</f>
        <v>0</v>
      </c>
    </row>
    <row r="13" spans="1:6" ht="13" x14ac:dyDescent="0.3">
      <c r="A13" s="78"/>
      <c r="B13" s="79"/>
      <c r="C13" s="74"/>
      <c r="D13" s="75"/>
      <c r="E13" s="235"/>
      <c r="F13" s="244"/>
    </row>
    <row r="14" spans="1:6" ht="13" x14ac:dyDescent="0.3">
      <c r="A14" s="78" t="s">
        <v>9</v>
      </c>
      <c r="B14" s="77" t="s">
        <v>79</v>
      </c>
      <c r="C14" s="74"/>
      <c r="D14" s="75"/>
      <c r="E14" s="235"/>
      <c r="F14" s="244"/>
    </row>
    <row r="15" spans="1:6" ht="13" x14ac:dyDescent="0.3">
      <c r="A15" s="78"/>
      <c r="B15" s="79" t="s">
        <v>146</v>
      </c>
      <c r="C15" s="74" t="s">
        <v>36</v>
      </c>
      <c r="D15" s="75">
        <v>2</v>
      </c>
      <c r="E15" s="235"/>
      <c r="F15" s="244">
        <f>E15*D15</f>
        <v>0</v>
      </c>
    </row>
    <row r="16" spans="1:6" ht="13" x14ac:dyDescent="0.3">
      <c r="A16" s="78"/>
      <c r="B16" s="79"/>
      <c r="C16" s="74"/>
      <c r="D16" s="75"/>
      <c r="E16" s="235"/>
      <c r="F16" s="244"/>
    </row>
    <row r="17" spans="1:6" ht="13" x14ac:dyDescent="0.3">
      <c r="A17" s="78">
        <v>2</v>
      </c>
      <c r="B17" s="99" t="s">
        <v>76</v>
      </c>
      <c r="C17" s="74"/>
      <c r="D17" s="75"/>
      <c r="E17" s="235"/>
      <c r="F17" s="244"/>
    </row>
    <row r="18" spans="1:6" ht="13" x14ac:dyDescent="0.3">
      <c r="A18" s="78"/>
      <c r="B18" s="99"/>
      <c r="C18" s="74"/>
      <c r="D18" s="75"/>
      <c r="E18" s="235"/>
      <c r="F18" s="244"/>
    </row>
    <row r="19" spans="1:6" ht="13" x14ac:dyDescent="0.3">
      <c r="A19" s="78" t="s">
        <v>11</v>
      </c>
      <c r="B19" s="77" t="s">
        <v>12</v>
      </c>
      <c r="C19" s="74"/>
      <c r="D19" s="75"/>
      <c r="E19" s="235"/>
      <c r="F19" s="244"/>
    </row>
    <row r="20" spans="1:6" ht="13" x14ac:dyDescent="0.3">
      <c r="A20" s="78" t="s">
        <v>13</v>
      </c>
      <c r="B20" s="79" t="s">
        <v>27</v>
      </c>
      <c r="C20" s="74"/>
      <c r="D20" s="75"/>
      <c r="E20" s="235"/>
      <c r="F20" s="244"/>
    </row>
    <row r="21" spans="1:6" ht="13" x14ac:dyDescent="0.3">
      <c r="A21" s="78"/>
      <c r="B21" s="79" t="s">
        <v>146</v>
      </c>
      <c r="C21" s="74" t="s">
        <v>1</v>
      </c>
      <c r="D21" s="75">
        <v>18</v>
      </c>
      <c r="E21" s="235"/>
      <c r="F21" s="244">
        <f>E21*D21</f>
        <v>0</v>
      </c>
    </row>
    <row r="22" spans="1:6" ht="13" x14ac:dyDescent="0.3">
      <c r="A22" s="78"/>
      <c r="B22" s="79"/>
      <c r="C22" s="74"/>
      <c r="D22" s="75"/>
      <c r="E22" s="235"/>
      <c r="F22" s="244"/>
    </row>
    <row r="23" spans="1:6" ht="13" x14ac:dyDescent="0.3">
      <c r="A23" s="78" t="s">
        <v>14</v>
      </c>
      <c r="B23" s="79" t="s">
        <v>28</v>
      </c>
      <c r="C23" s="74"/>
      <c r="D23" s="75"/>
      <c r="E23" s="235"/>
      <c r="F23" s="244"/>
    </row>
    <row r="24" spans="1:6" ht="13" x14ac:dyDescent="0.3">
      <c r="A24" s="78"/>
      <c r="B24" s="79" t="s">
        <v>146</v>
      </c>
      <c r="C24" s="74" t="s">
        <v>1</v>
      </c>
      <c r="D24" s="75">
        <v>18</v>
      </c>
      <c r="E24" s="235"/>
      <c r="F24" s="244">
        <f>E24*D24</f>
        <v>0</v>
      </c>
    </row>
    <row r="25" spans="1:6" ht="13" x14ac:dyDescent="0.3">
      <c r="A25" s="78"/>
      <c r="B25" s="79"/>
      <c r="C25" s="74"/>
      <c r="D25" s="75"/>
      <c r="E25" s="235"/>
      <c r="F25" s="244"/>
    </row>
    <row r="26" spans="1:6" ht="13" x14ac:dyDescent="0.3">
      <c r="A26" s="78" t="s">
        <v>15</v>
      </c>
      <c r="B26" s="79" t="s">
        <v>80</v>
      </c>
      <c r="C26" s="74"/>
      <c r="D26" s="75"/>
      <c r="E26" s="235"/>
      <c r="F26" s="244"/>
    </row>
    <row r="27" spans="1:6" ht="13" x14ac:dyDescent="0.3">
      <c r="A27" s="78"/>
      <c r="B27" s="79" t="s">
        <v>146</v>
      </c>
      <c r="C27" s="74" t="s">
        <v>1</v>
      </c>
      <c r="D27" s="75">
        <v>6</v>
      </c>
      <c r="E27" s="235"/>
      <c r="F27" s="244">
        <f>E27*D27</f>
        <v>0</v>
      </c>
    </row>
    <row r="28" spans="1:6" ht="13" x14ac:dyDescent="0.3">
      <c r="A28" s="78"/>
      <c r="B28" s="79"/>
      <c r="C28" s="74"/>
      <c r="D28" s="75"/>
      <c r="E28" s="235"/>
      <c r="F28" s="244"/>
    </row>
    <row r="29" spans="1:6" ht="13" x14ac:dyDescent="0.3">
      <c r="A29" s="78" t="s">
        <v>38</v>
      </c>
      <c r="B29" s="79" t="s">
        <v>80</v>
      </c>
      <c r="C29" s="74"/>
      <c r="D29" s="75"/>
      <c r="E29" s="235"/>
      <c r="F29" s="244"/>
    </row>
    <row r="30" spans="1:6" ht="13" x14ac:dyDescent="0.3">
      <c r="A30" s="78"/>
      <c r="B30" s="79" t="s">
        <v>146</v>
      </c>
      <c r="C30" s="74" t="s">
        <v>8</v>
      </c>
      <c r="D30" s="75">
        <v>6</v>
      </c>
      <c r="E30" s="235"/>
      <c r="F30" s="244">
        <f>E30*D30</f>
        <v>0</v>
      </c>
    </row>
    <row r="31" spans="1:6" ht="13" x14ac:dyDescent="0.3">
      <c r="A31" s="78"/>
      <c r="B31" s="79"/>
      <c r="C31" s="74"/>
      <c r="D31" s="75"/>
      <c r="E31" s="235"/>
      <c r="F31" s="244"/>
    </row>
    <row r="32" spans="1:6" s="63" customFormat="1" ht="13" x14ac:dyDescent="0.3">
      <c r="A32" s="76" t="s">
        <v>152</v>
      </c>
      <c r="B32" s="77" t="s">
        <v>16</v>
      </c>
      <c r="C32" s="80"/>
      <c r="D32" s="81"/>
      <c r="E32" s="246"/>
      <c r="F32" s="244"/>
    </row>
    <row r="33" spans="1:12" ht="13" x14ac:dyDescent="0.3">
      <c r="A33" s="78" t="s">
        <v>153</v>
      </c>
      <c r="B33" s="79" t="s">
        <v>40</v>
      </c>
      <c r="C33" s="74"/>
      <c r="D33" s="75"/>
      <c r="E33" s="235"/>
      <c r="F33" s="244"/>
    </row>
    <row r="34" spans="1:12" ht="13" x14ac:dyDescent="0.3">
      <c r="A34" s="78"/>
      <c r="B34" s="79" t="s">
        <v>146</v>
      </c>
      <c r="C34" s="74" t="s">
        <v>8</v>
      </c>
      <c r="D34" s="75">
        <v>2</v>
      </c>
      <c r="E34" s="235"/>
      <c r="F34" s="244">
        <f>E34*D34</f>
        <v>0</v>
      </c>
    </row>
    <row r="35" spans="1:12" ht="13" x14ac:dyDescent="0.3">
      <c r="A35" s="78"/>
      <c r="B35" s="79"/>
      <c r="C35" s="74"/>
      <c r="D35" s="75"/>
      <c r="E35" s="235"/>
      <c r="F35" s="244"/>
    </row>
    <row r="36" spans="1:12" ht="13" x14ac:dyDescent="0.3">
      <c r="A36" s="78" t="s">
        <v>154</v>
      </c>
      <c r="B36" s="79" t="s">
        <v>20</v>
      </c>
      <c r="C36" s="74"/>
      <c r="D36" s="75"/>
      <c r="E36" s="235"/>
      <c r="F36" s="244"/>
      <c r="H36" s="83"/>
      <c r="I36" s="84"/>
      <c r="J36" s="83"/>
      <c r="K36" s="83"/>
      <c r="L36" s="83"/>
    </row>
    <row r="37" spans="1:12" ht="13" x14ac:dyDescent="0.3">
      <c r="A37" s="78"/>
      <c r="B37" s="79" t="s">
        <v>146</v>
      </c>
      <c r="C37" s="74" t="s">
        <v>8</v>
      </c>
      <c r="D37" s="75">
        <v>1</v>
      </c>
      <c r="E37" s="235"/>
      <c r="F37" s="244">
        <f>E37*D37</f>
        <v>0</v>
      </c>
      <c r="H37" s="83"/>
      <c r="I37" s="84"/>
      <c r="J37" s="83"/>
      <c r="K37" s="83"/>
      <c r="L37" s="83"/>
    </row>
    <row r="38" spans="1:12" ht="13" x14ac:dyDescent="0.3">
      <c r="A38" s="78"/>
      <c r="B38" s="79"/>
      <c r="C38" s="74"/>
      <c r="D38" s="75"/>
      <c r="E38" s="235"/>
      <c r="F38" s="244"/>
      <c r="H38" s="83"/>
      <c r="I38" s="84"/>
      <c r="J38" s="83"/>
      <c r="K38" s="83"/>
      <c r="L38" s="83"/>
    </row>
    <row r="39" spans="1:12" ht="13" x14ac:dyDescent="0.3">
      <c r="A39" s="78" t="s">
        <v>155</v>
      </c>
      <c r="B39" s="79" t="s">
        <v>42</v>
      </c>
      <c r="C39" s="74"/>
      <c r="D39" s="75"/>
      <c r="E39" s="235"/>
      <c r="F39" s="244"/>
      <c r="H39" s="83"/>
      <c r="I39" s="84"/>
      <c r="J39" s="83"/>
      <c r="K39" s="83"/>
      <c r="L39" s="83"/>
    </row>
    <row r="40" spans="1:12" ht="13" x14ac:dyDescent="0.3">
      <c r="A40" s="78"/>
      <c r="B40" s="79" t="s">
        <v>146</v>
      </c>
      <c r="C40" s="74" t="s">
        <v>8</v>
      </c>
      <c r="D40" s="75">
        <v>1</v>
      </c>
      <c r="E40" s="235"/>
      <c r="F40" s="244">
        <f>E40*D40</f>
        <v>0</v>
      </c>
      <c r="H40" s="83"/>
      <c r="I40" s="84"/>
      <c r="J40" s="83"/>
      <c r="K40" s="83"/>
      <c r="L40" s="83"/>
    </row>
    <row r="41" spans="1:12" ht="13" x14ac:dyDescent="0.3">
      <c r="A41" s="78"/>
      <c r="B41" s="79"/>
      <c r="C41" s="74"/>
      <c r="D41" s="75"/>
      <c r="E41" s="235"/>
      <c r="F41" s="244"/>
      <c r="H41" s="83"/>
      <c r="I41" s="84"/>
      <c r="J41" s="83"/>
      <c r="K41" s="83"/>
      <c r="L41" s="83"/>
    </row>
    <row r="42" spans="1:12" ht="13" x14ac:dyDescent="0.3">
      <c r="A42" s="78" t="s">
        <v>156</v>
      </c>
      <c r="B42" s="79" t="s">
        <v>43</v>
      </c>
      <c r="C42" s="74"/>
      <c r="D42" s="75"/>
      <c r="E42" s="235"/>
      <c r="F42" s="244"/>
      <c r="H42" s="83"/>
      <c r="I42" s="84"/>
      <c r="J42" s="83"/>
      <c r="K42" s="83"/>
      <c r="L42" s="83"/>
    </row>
    <row r="43" spans="1:12" ht="13" x14ac:dyDescent="0.3">
      <c r="A43" s="78"/>
      <c r="B43" s="79" t="s">
        <v>146</v>
      </c>
      <c r="C43" s="74" t="s">
        <v>8</v>
      </c>
      <c r="D43" s="75">
        <v>1</v>
      </c>
      <c r="E43" s="235"/>
      <c r="F43" s="244">
        <f>E43*D43</f>
        <v>0</v>
      </c>
      <c r="H43" s="83"/>
      <c r="I43" s="84"/>
      <c r="J43" s="83"/>
      <c r="K43" s="83"/>
      <c r="L43" s="83"/>
    </row>
    <row r="44" spans="1:12" ht="13" x14ac:dyDescent="0.3">
      <c r="A44" s="78"/>
      <c r="B44" s="79"/>
      <c r="C44" s="74"/>
      <c r="D44" s="75"/>
      <c r="E44" s="235"/>
      <c r="F44" s="244"/>
      <c r="H44" s="83"/>
      <c r="I44" s="84"/>
      <c r="J44" s="83"/>
      <c r="K44" s="83"/>
      <c r="L44" s="83"/>
    </row>
    <row r="45" spans="1:12" ht="13" x14ac:dyDescent="0.3">
      <c r="A45" s="78" t="s">
        <v>157</v>
      </c>
      <c r="B45" s="79" t="s">
        <v>44</v>
      </c>
      <c r="C45" s="74"/>
      <c r="D45" s="75"/>
      <c r="E45" s="235"/>
      <c r="F45" s="244"/>
      <c r="H45" s="83"/>
      <c r="I45" s="84"/>
      <c r="J45" s="83"/>
      <c r="K45" s="83"/>
      <c r="L45" s="83"/>
    </row>
    <row r="46" spans="1:12" ht="13" x14ac:dyDescent="0.3">
      <c r="A46" s="78"/>
      <c r="B46" s="79" t="s">
        <v>146</v>
      </c>
      <c r="C46" s="74" t="s">
        <v>8</v>
      </c>
      <c r="D46" s="75">
        <v>1</v>
      </c>
      <c r="E46" s="235"/>
      <c r="F46" s="244">
        <f>E46*D46</f>
        <v>0</v>
      </c>
      <c r="H46" s="83"/>
      <c r="I46" s="84"/>
      <c r="J46" s="83"/>
      <c r="K46" s="83"/>
      <c r="L46" s="83"/>
    </row>
    <row r="47" spans="1:12" ht="13" x14ac:dyDescent="0.3">
      <c r="A47" s="78"/>
      <c r="B47" s="79"/>
      <c r="C47" s="74"/>
      <c r="D47" s="75"/>
      <c r="E47" s="235"/>
      <c r="F47" s="244"/>
      <c r="H47" s="83"/>
      <c r="I47" s="84"/>
      <c r="J47" s="83"/>
      <c r="K47" s="83"/>
      <c r="L47" s="83"/>
    </row>
    <row r="48" spans="1:12" ht="13" x14ac:dyDescent="0.3">
      <c r="A48" s="78" t="s">
        <v>159</v>
      </c>
      <c r="B48" s="77" t="s">
        <v>45</v>
      </c>
      <c r="C48" s="74"/>
      <c r="D48" s="75"/>
      <c r="E48" s="235"/>
      <c r="F48" s="244"/>
      <c r="H48" s="83"/>
      <c r="I48" s="84"/>
      <c r="J48" s="83"/>
      <c r="K48" s="83"/>
      <c r="L48" s="83"/>
    </row>
    <row r="49" spans="1:12" ht="13" x14ac:dyDescent="0.3">
      <c r="A49" s="78" t="s">
        <v>160</v>
      </c>
      <c r="B49" s="79" t="s">
        <v>46</v>
      </c>
      <c r="C49" s="74"/>
      <c r="D49" s="75"/>
      <c r="E49" s="235"/>
      <c r="F49" s="244"/>
      <c r="H49" s="83"/>
      <c r="I49" s="84"/>
      <c r="J49" s="83"/>
      <c r="K49" s="83"/>
      <c r="L49" s="83"/>
    </row>
    <row r="50" spans="1:12" ht="13" x14ac:dyDescent="0.3">
      <c r="A50" s="78"/>
      <c r="B50" s="79" t="s">
        <v>146</v>
      </c>
      <c r="C50" s="74" t="s">
        <v>8</v>
      </c>
      <c r="D50" s="75">
        <v>1</v>
      </c>
      <c r="E50" s="235"/>
      <c r="F50" s="244">
        <f>E50*D50</f>
        <v>0</v>
      </c>
      <c r="H50" s="83"/>
      <c r="I50" s="84"/>
      <c r="J50" s="83"/>
      <c r="K50" s="83"/>
      <c r="L50" s="83"/>
    </row>
    <row r="51" spans="1:12" ht="13" x14ac:dyDescent="0.3">
      <c r="A51" s="78"/>
      <c r="B51" s="79"/>
      <c r="C51" s="74"/>
      <c r="D51" s="75"/>
      <c r="E51" s="235"/>
      <c r="F51" s="244"/>
      <c r="H51" s="83"/>
      <c r="I51" s="84"/>
      <c r="J51" s="83"/>
      <c r="K51" s="83"/>
      <c r="L51" s="83"/>
    </row>
    <row r="52" spans="1:12" ht="26" x14ac:dyDescent="0.3">
      <c r="A52" s="78" t="s">
        <v>161</v>
      </c>
      <c r="B52" s="86" t="s">
        <v>29</v>
      </c>
      <c r="C52" s="74"/>
      <c r="D52" s="75"/>
      <c r="E52" s="235"/>
      <c r="F52" s="244"/>
    </row>
    <row r="53" spans="1:12" ht="13" x14ac:dyDescent="0.3">
      <c r="A53" s="78"/>
      <c r="B53" s="79" t="s">
        <v>146</v>
      </c>
      <c r="C53" s="74" t="s">
        <v>8</v>
      </c>
      <c r="D53" s="75">
        <v>1</v>
      </c>
      <c r="E53" s="235"/>
      <c r="F53" s="244">
        <f>E53*D53</f>
        <v>0</v>
      </c>
    </row>
    <row r="54" spans="1:12" ht="13" x14ac:dyDescent="0.3">
      <c r="A54" s="78"/>
      <c r="B54" s="79"/>
      <c r="C54" s="74"/>
      <c r="D54" s="75"/>
      <c r="E54" s="235"/>
      <c r="F54" s="244"/>
    </row>
    <row r="55" spans="1:12" ht="13" x14ac:dyDescent="0.3">
      <c r="A55" s="78" t="s">
        <v>162</v>
      </c>
      <c r="B55" s="79" t="s">
        <v>48</v>
      </c>
      <c r="C55" s="74"/>
      <c r="D55" s="75"/>
      <c r="E55" s="235"/>
      <c r="F55" s="244"/>
    </row>
    <row r="56" spans="1:12" ht="13" x14ac:dyDescent="0.3">
      <c r="A56" s="78"/>
      <c r="B56" s="79" t="s">
        <v>146</v>
      </c>
      <c r="C56" s="74" t="s">
        <v>8</v>
      </c>
      <c r="D56" s="75">
        <v>1</v>
      </c>
      <c r="E56" s="235"/>
      <c r="F56" s="244">
        <f>E56*D56</f>
        <v>0</v>
      </c>
    </row>
    <row r="57" spans="1:12" ht="13" x14ac:dyDescent="0.3">
      <c r="A57" s="78"/>
      <c r="B57" s="79"/>
      <c r="C57" s="74"/>
      <c r="D57" s="75"/>
      <c r="E57" s="235"/>
      <c r="F57" s="244"/>
    </row>
    <row r="58" spans="1:12" ht="13" x14ac:dyDescent="0.3">
      <c r="A58" s="76" t="s">
        <v>165</v>
      </c>
      <c r="B58" s="77" t="s">
        <v>49</v>
      </c>
      <c r="C58" s="74"/>
      <c r="D58" s="75"/>
      <c r="E58" s="235"/>
      <c r="F58" s="244"/>
    </row>
    <row r="59" spans="1:12" ht="13" x14ac:dyDescent="0.3">
      <c r="A59" s="78" t="s">
        <v>164</v>
      </c>
      <c r="B59" s="79" t="s">
        <v>30</v>
      </c>
      <c r="C59" s="74"/>
      <c r="D59" s="75"/>
      <c r="E59" s="235"/>
      <c r="F59" s="244"/>
    </row>
    <row r="60" spans="1:12" ht="13" x14ac:dyDescent="0.3">
      <c r="A60" s="78"/>
      <c r="B60" s="79" t="s">
        <v>146</v>
      </c>
      <c r="C60" s="74" t="s">
        <v>22</v>
      </c>
      <c r="D60" s="75">
        <v>1</v>
      </c>
      <c r="E60" s="235"/>
      <c r="F60" s="244">
        <f>E60*D60</f>
        <v>0</v>
      </c>
    </row>
    <row r="61" spans="1:12" ht="13" x14ac:dyDescent="0.3">
      <c r="A61" s="78"/>
      <c r="B61" s="79"/>
      <c r="C61" s="74"/>
      <c r="D61" s="75"/>
      <c r="E61" s="235"/>
      <c r="F61" s="244"/>
    </row>
    <row r="62" spans="1:12" ht="13" x14ac:dyDescent="0.3">
      <c r="A62" s="76"/>
      <c r="B62" s="77"/>
      <c r="C62" s="74"/>
      <c r="D62" s="75"/>
      <c r="E62" s="235"/>
      <c r="F62" s="244"/>
    </row>
    <row r="63" spans="1:12" ht="13" x14ac:dyDescent="0.3">
      <c r="A63" s="76">
        <v>3</v>
      </c>
      <c r="B63" s="77" t="s">
        <v>33</v>
      </c>
      <c r="C63" s="74"/>
      <c r="D63" s="75"/>
      <c r="E63" s="235"/>
      <c r="F63" s="236"/>
    </row>
    <row r="64" spans="1:12" ht="39" x14ac:dyDescent="0.3">
      <c r="A64" s="78" t="s">
        <v>17</v>
      </c>
      <c r="B64" s="86" t="s">
        <v>219</v>
      </c>
      <c r="C64" s="74" t="s">
        <v>22</v>
      </c>
      <c r="D64" s="75">
        <v>3</v>
      </c>
      <c r="E64" s="235"/>
      <c r="F64" s="236">
        <f>E64*D64</f>
        <v>0</v>
      </c>
    </row>
    <row r="65" spans="1:6" ht="13" x14ac:dyDescent="0.3">
      <c r="A65" s="78"/>
      <c r="B65" s="79"/>
      <c r="C65" s="74"/>
      <c r="D65" s="75"/>
      <c r="E65" s="235"/>
      <c r="F65" s="236"/>
    </row>
    <row r="66" spans="1:6" ht="13" x14ac:dyDescent="0.3">
      <c r="A66" s="78" t="s">
        <v>19</v>
      </c>
      <c r="B66" s="100" t="s">
        <v>34</v>
      </c>
      <c r="C66" s="74" t="s">
        <v>22</v>
      </c>
      <c r="D66" s="75">
        <v>1</v>
      </c>
      <c r="E66" s="235"/>
      <c r="F66" s="236">
        <f>E66*D66</f>
        <v>0</v>
      </c>
    </row>
    <row r="67" spans="1:6" ht="13" x14ac:dyDescent="0.3">
      <c r="A67" s="78"/>
      <c r="B67" s="100"/>
      <c r="C67" s="74"/>
      <c r="D67" s="75"/>
      <c r="E67" s="235"/>
      <c r="F67" s="236"/>
    </row>
    <row r="68" spans="1:6" ht="26" x14ac:dyDescent="0.3">
      <c r="A68" s="78" t="s">
        <v>21</v>
      </c>
      <c r="B68" s="100" t="s">
        <v>90</v>
      </c>
      <c r="C68" s="74" t="s">
        <v>22</v>
      </c>
      <c r="D68" s="75">
        <v>1</v>
      </c>
      <c r="E68" s="235"/>
      <c r="F68" s="236">
        <f>E68*D68</f>
        <v>0</v>
      </c>
    </row>
    <row r="69" spans="1:6" ht="13" x14ac:dyDescent="0.3">
      <c r="A69" s="78"/>
      <c r="B69" s="100"/>
      <c r="C69" s="74"/>
      <c r="D69" s="75"/>
      <c r="E69" s="235"/>
      <c r="F69" s="236"/>
    </row>
    <row r="70" spans="1:6" ht="26" x14ac:dyDescent="0.3">
      <c r="A70" s="174">
        <v>3.5</v>
      </c>
      <c r="B70" s="100" t="s">
        <v>81</v>
      </c>
      <c r="C70" s="74" t="s">
        <v>22</v>
      </c>
      <c r="D70" s="75">
        <v>1</v>
      </c>
      <c r="E70" s="235"/>
      <c r="F70" s="236">
        <f>E70*D70</f>
        <v>0</v>
      </c>
    </row>
    <row r="71" spans="1:6" ht="13" x14ac:dyDescent="0.3">
      <c r="A71" s="78"/>
      <c r="B71" s="79"/>
      <c r="C71" s="74"/>
      <c r="D71" s="75"/>
      <c r="E71" s="235"/>
      <c r="F71" s="236"/>
    </row>
    <row r="72" spans="1:6" ht="13" x14ac:dyDescent="0.3">
      <c r="A72" s="76">
        <v>4</v>
      </c>
      <c r="B72" s="87" t="s">
        <v>200</v>
      </c>
      <c r="C72" s="74"/>
      <c r="D72" s="75"/>
      <c r="E72" s="235"/>
      <c r="F72" s="236"/>
    </row>
    <row r="73" spans="1:6" ht="13" x14ac:dyDescent="0.3">
      <c r="A73" s="78" t="s">
        <v>126</v>
      </c>
      <c r="B73" s="65" t="s">
        <v>167</v>
      </c>
      <c r="C73" s="74" t="s">
        <v>22</v>
      </c>
      <c r="D73" s="75">
        <v>1</v>
      </c>
      <c r="E73" s="235"/>
      <c r="F73" s="236">
        <f t="shared" ref="F73:F79" si="0">E73*D73</f>
        <v>0</v>
      </c>
    </row>
    <row r="74" spans="1:6" ht="13" x14ac:dyDescent="0.3">
      <c r="A74" s="78"/>
      <c r="B74" s="65"/>
      <c r="C74" s="74"/>
      <c r="D74" s="75"/>
      <c r="E74" s="235"/>
      <c r="F74" s="236"/>
    </row>
    <row r="75" spans="1:6" ht="13" x14ac:dyDescent="0.3">
      <c r="A75" s="78" t="s">
        <v>127</v>
      </c>
      <c r="B75" s="65" t="s">
        <v>168</v>
      </c>
      <c r="C75" s="74" t="s">
        <v>22</v>
      </c>
      <c r="D75" s="75">
        <v>1</v>
      </c>
      <c r="E75" s="235"/>
      <c r="F75" s="236">
        <f t="shared" si="0"/>
        <v>0</v>
      </c>
    </row>
    <row r="76" spans="1:6" ht="13" x14ac:dyDescent="0.3">
      <c r="A76" s="78"/>
      <c r="B76" s="65"/>
      <c r="C76" s="74"/>
      <c r="D76" s="75"/>
      <c r="E76" s="235"/>
      <c r="F76" s="236"/>
    </row>
    <row r="77" spans="1:6" ht="13" x14ac:dyDescent="0.3">
      <c r="A77" s="78" t="s">
        <v>128</v>
      </c>
      <c r="B77" s="65" t="s">
        <v>169</v>
      </c>
      <c r="C77" s="74" t="s">
        <v>22</v>
      </c>
      <c r="D77" s="75">
        <v>1</v>
      </c>
      <c r="E77" s="235"/>
      <c r="F77" s="236">
        <f t="shared" si="0"/>
        <v>0</v>
      </c>
    </row>
    <row r="78" spans="1:6" ht="13" x14ac:dyDescent="0.3">
      <c r="A78" s="78"/>
      <c r="B78" s="65"/>
      <c r="C78" s="74"/>
      <c r="D78" s="75"/>
      <c r="E78" s="235"/>
      <c r="F78" s="236"/>
    </row>
    <row r="79" spans="1:6" ht="13" x14ac:dyDescent="0.3">
      <c r="A79" s="78" t="s">
        <v>129</v>
      </c>
      <c r="B79" s="65" t="s">
        <v>170</v>
      </c>
      <c r="C79" s="74" t="s">
        <v>22</v>
      </c>
      <c r="D79" s="75">
        <v>1</v>
      </c>
      <c r="E79" s="235"/>
      <c r="F79" s="236">
        <f t="shared" si="0"/>
        <v>0</v>
      </c>
    </row>
    <row r="80" spans="1:6" ht="13" x14ac:dyDescent="0.3">
      <c r="A80" s="76"/>
      <c r="B80" s="87"/>
      <c r="C80" s="74"/>
      <c r="D80" s="75"/>
      <c r="E80" s="235"/>
      <c r="F80" s="236"/>
    </row>
    <row r="81" spans="1:8" ht="13" x14ac:dyDescent="0.3">
      <c r="A81" s="76">
        <v>5</v>
      </c>
      <c r="B81" s="35" t="s">
        <v>35</v>
      </c>
      <c r="C81" s="74" t="s">
        <v>22</v>
      </c>
      <c r="D81" s="75">
        <v>1</v>
      </c>
      <c r="E81" s="235"/>
      <c r="F81" s="236">
        <f>E81*D81</f>
        <v>0</v>
      </c>
    </row>
    <row r="82" spans="1:8" ht="13" x14ac:dyDescent="0.3">
      <c r="A82" s="76"/>
      <c r="B82" s="65"/>
      <c r="C82" s="74"/>
      <c r="D82" s="75"/>
      <c r="E82" s="235"/>
      <c r="F82" s="236"/>
    </row>
    <row r="83" spans="1:8" ht="13" x14ac:dyDescent="0.3">
      <c r="A83" s="76">
        <v>6</v>
      </c>
      <c r="B83" s="89" t="s">
        <v>224</v>
      </c>
      <c r="C83" s="74" t="s">
        <v>22</v>
      </c>
      <c r="D83" s="75">
        <v>1</v>
      </c>
      <c r="E83" s="235"/>
      <c r="F83" s="236">
        <f>E83*D83</f>
        <v>0</v>
      </c>
    </row>
    <row r="84" spans="1:8" ht="13" x14ac:dyDescent="0.3">
      <c r="A84" s="180"/>
      <c r="B84" s="86"/>
      <c r="C84" s="74"/>
      <c r="D84" s="75"/>
      <c r="E84" s="252"/>
      <c r="F84" s="236"/>
    </row>
    <row r="85" spans="1:8" ht="13" x14ac:dyDescent="0.3">
      <c r="B85" s="278"/>
      <c r="C85" s="279"/>
      <c r="D85" s="279"/>
      <c r="E85" s="289"/>
      <c r="F85" s="95"/>
      <c r="H85" s="96"/>
    </row>
    <row r="86" spans="1:8" ht="13.5" thickBot="1" x14ac:dyDescent="0.35">
      <c r="B86" s="280" t="s">
        <v>222</v>
      </c>
      <c r="C86" s="281"/>
      <c r="D86" s="281"/>
      <c r="E86" s="282"/>
      <c r="F86" s="245">
        <f>SUM(F2:F85)</f>
        <v>0</v>
      </c>
    </row>
    <row r="87" spans="1:8" ht="13" thickTop="1" x14ac:dyDescent="0.25"/>
  </sheetData>
  <sheetProtection algorithmName="SHA-512" hashValue="iddWYDkmQTYCSn+s4mkqy9SbeM/OZVd9e4KhLHiDGhssSUlUmwsH+uZk6G5Njpy0ziySl4uh0ExwuRFO8L917g==" saltValue="+xgeAxsi0RijkYsxHyXilw==" spinCount="100000" sheet="1" objects="1" scenarios="1" formatColumns="0" selectLockedCells="1"/>
  <mergeCells count="2">
    <mergeCell ref="B85:E85"/>
    <mergeCell ref="B86:E86"/>
  </mergeCells>
  <pageMargins left="0.7" right="0.7" top="0.75" bottom="0.75" header="0.3" footer="0.3"/>
  <pageSetup scale="81" fitToHeight="0" orientation="portrait" r:id="rId1"/>
  <headerFooter>
    <oddHeader>&amp;R&amp;G</oddHeader>
    <oddFooter>Page &amp;P of &amp;N</oddFooter>
  </headerFooter>
  <rowBreaks count="1" manualBreakCount="1">
    <brk id="55"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0850-FB51-4067-AE3F-2EE14ACAD176}">
  <sheetPr>
    <pageSetUpPr fitToPage="1"/>
  </sheetPr>
  <dimension ref="A1:L82"/>
  <sheetViews>
    <sheetView view="pageBreakPreview" zoomScale="99" zoomScaleNormal="130" zoomScaleSheetLayoutView="99" workbookViewId="0">
      <selection activeCell="E79" sqref="E79"/>
    </sheetView>
  </sheetViews>
  <sheetFormatPr defaultRowHeight="12.5" x14ac:dyDescent="0.25"/>
  <cols>
    <col min="1" max="1" width="6.54296875" style="97" customWidth="1"/>
    <col min="2" max="2" width="63.08984375" style="69" customWidth="1"/>
    <col min="3" max="3" width="8.81640625" style="97" customWidth="1"/>
    <col min="4" max="4" width="9.7265625" style="97" customWidth="1"/>
    <col min="5" max="5" width="9.1796875" style="98" bestFit="1" customWidth="1"/>
    <col min="6" max="6" width="14.54296875" style="103"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221</v>
      </c>
      <c r="C2" s="53"/>
      <c r="D2" s="54"/>
      <c r="E2" s="228"/>
      <c r="F2" s="240"/>
    </row>
    <row r="3" spans="1:6" ht="15.5" x14ac:dyDescent="0.25">
      <c r="A3" s="9"/>
      <c r="B3" s="225" t="s">
        <v>202</v>
      </c>
      <c r="C3" s="11"/>
      <c r="D3" s="11"/>
      <c r="E3" s="230"/>
      <c r="F3" s="241"/>
    </row>
    <row r="4" spans="1:6" ht="13" x14ac:dyDescent="0.25">
      <c r="A4" s="9"/>
      <c r="B4" s="55"/>
      <c r="C4" s="11"/>
      <c r="D4" s="11"/>
      <c r="E4" s="230"/>
      <c r="F4" s="241"/>
    </row>
    <row r="5" spans="1:6" ht="26" x14ac:dyDescent="0.3">
      <c r="A5" s="70">
        <v>1</v>
      </c>
      <c r="B5" s="73" t="s">
        <v>82</v>
      </c>
      <c r="C5" s="72"/>
      <c r="D5" s="72"/>
      <c r="E5" s="242"/>
      <c r="F5" s="243"/>
    </row>
    <row r="6" spans="1:6" ht="13" x14ac:dyDescent="0.3">
      <c r="A6" s="70"/>
      <c r="B6" s="73"/>
      <c r="C6" s="72"/>
      <c r="D6" s="72"/>
      <c r="E6" s="242"/>
      <c r="F6" s="243"/>
    </row>
    <row r="7" spans="1:6" ht="13" x14ac:dyDescent="0.3">
      <c r="A7" s="70" t="s">
        <v>24</v>
      </c>
      <c r="B7" s="73" t="s">
        <v>25</v>
      </c>
      <c r="C7" s="74" t="s">
        <v>8</v>
      </c>
      <c r="D7" s="75">
        <v>1</v>
      </c>
      <c r="E7" s="235"/>
      <c r="F7" s="244">
        <f>E7*D7</f>
        <v>0</v>
      </c>
    </row>
    <row r="8" spans="1:6" ht="13" x14ac:dyDescent="0.3">
      <c r="A8" s="70"/>
      <c r="B8" s="73"/>
      <c r="C8" s="72"/>
      <c r="D8" s="72"/>
      <c r="E8" s="242"/>
      <c r="F8" s="243"/>
    </row>
    <row r="9" spans="1:6" ht="13" x14ac:dyDescent="0.3">
      <c r="A9" s="78" t="s">
        <v>7</v>
      </c>
      <c r="B9" s="77" t="s">
        <v>23</v>
      </c>
      <c r="C9" s="74"/>
      <c r="D9" s="75"/>
      <c r="E9" s="235"/>
      <c r="F9" s="244"/>
    </row>
    <row r="10" spans="1:6" ht="13" x14ac:dyDescent="0.3">
      <c r="A10" s="78"/>
      <c r="B10" s="79" t="s">
        <v>146</v>
      </c>
      <c r="C10" s="74" t="s">
        <v>8</v>
      </c>
      <c r="D10" s="75">
        <v>1</v>
      </c>
      <c r="E10" s="235"/>
      <c r="F10" s="244">
        <f>E10*D10</f>
        <v>0</v>
      </c>
    </row>
    <row r="11" spans="1:6" ht="13" x14ac:dyDescent="0.3">
      <c r="A11" s="78"/>
      <c r="B11" s="79"/>
      <c r="C11" s="74"/>
      <c r="D11" s="75"/>
      <c r="E11" s="235"/>
      <c r="F11" s="244"/>
    </row>
    <row r="12" spans="1:6" ht="13" x14ac:dyDescent="0.3">
      <c r="A12" s="78" t="s">
        <v>9</v>
      </c>
      <c r="B12" s="77" t="s">
        <v>83</v>
      </c>
      <c r="C12" s="74"/>
      <c r="D12" s="75"/>
      <c r="E12" s="235"/>
      <c r="F12" s="244"/>
    </row>
    <row r="13" spans="1:6" ht="13" x14ac:dyDescent="0.3">
      <c r="A13" s="78"/>
      <c r="B13" s="79" t="s">
        <v>146</v>
      </c>
      <c r="C13" s="74" t="s">
        <v>36</v>
      </c>
      <c r="D13" s="75">
        <v>2</v>
      </c>
      <c r="E13" s="235"/>
      <c r="F13" s="244">
        <f>E13*D13</f>
        <v>0</v>
      </c>
    </row>
    <row r="14" spans="1:6" ht="13" x14ac:dyDescent="0.3">
      <c r="A14" s="78"/>
      <c r="B14" s="79"/>
      <c r="C14" s="74"/>
      <c r="D14" s="75"/>
      <c r="E14" s="235"/>
      <c r="F14" s="244"/>
    </row>
    <row r="15" spans="1:6" ht="13" x14ac:dyDescent="0.3">
      <c r="A15" s="76">
        <v>2</v>
      </c>
      <c r="B15" s="77" t="s">
        <v>84</v>
      </c>
      <c r="C15" s="74"/>
      <c r="D15" s="75"/>
      <c r="E15" s="235"/>
      <c r="F15" s="244"/>
    </row>
    <row r="16" spans="1:6" ht="13" x14ac:dyDescent="0.3">
      <c r="A16" s="76"/>
      <c r="B16" s="77"/>
      <c r="C16" s="74"/>
      <c r="D16" s="75"/>
      <c r="E16" s="235"/>
      <c r="F16" s="244"/>
    </row>
    <row r="17" spans="1:6" ht="13" x14ac:dyDescent="0.3">
      <c r="A17" s="76" t="s">
        <v>11</v>
      </c>
      <c r="B17" s="77" t="s">
        <v>12</v>
      </c>
      <c r="C17" s="74"/>
      <c r="D17" s="75"/>
      <c r="E17" s="235"/>
      <c r="F17" s="244"/>
    </row>
    <row r="18" spans="1:6" ht="13" x14ac:dyDescent="0.3">
      <c r="A18" s="78" t="s">
        <v>13</v>
      </c>
      <c r="B18" s="79" t="s">
        <v>85</v>
      </c>
      <c r="C18" s="74"/>
      <c r="D18" s="75"/>
      <c r="E18" s="235"/>
      <c r="F18" s="244"/>
    </row>
    <row r="19" spans="1:6" ht="13" x14ac:dyDescent="0.3">
      <c r="A19" s="78"/>
      <c r="B19" s="79" t="s">
        <v>146</v>
      </c>
      <c r="C19" s="74" t="s">
        <v>1</v>
      </c>
      <c r="D19" s="75">
        <v>32</v>
      </c>
      <c r="E19" s="235"/>
      <c r="F19" s="244">
        <f>E19*D19</f>
        <v>0</v>
      </c>
    </row>
    <row r="20" spans="1:6" ht="13" x14ac:dyDescent="0.3">
      <c r="A20" s="78"/>
      <c r="B20" s="79"/>
      <c r="C20" s="74"/>
      <c r="D20" s="75"/>
      <c r="E20" s="235"/>
      <c r="F20" s="244"/>
    </row>
    <row r="21" spans="1:6" ht="13" x14ac:dyDescent="0.3">
      <c r="A21" s="78" t="s">
        <v>14</v>
      </c>
      <c r="B21" s="79" t="s">
        <v>86</v>
      </c>
      <c r="C21" s="74"/>
      <c r="D21" s="75"/>
      <c r="E21" s="235"/>
      <c r="F21" s="244"/>
    </row>
    <row r="22" spans="1:6" ht="13" x14ac:dyDescent="0.3">
      <c r="A22" s="78"/>
      <c r="B22" s="79" t="s">
        <v>146</v>
      </c>
      <c r="C22" s="74" t="s">
        <v>1</v>
      </c>
      <c r="D22" s="75">
        <v>32</v>
      </c>
      <c r="E22" s="235"/>
      <c r="F22" s="244">
        <f>E22*D22</f>
        <v>0</v>
      </c>
    </row>
    <row r="23" spans="1:6" ht="13" x14ac:dyDescent="0.3">
      <c r="A23" s="78"/>
      <c r="B23" s="79"/>
      <c r="C23" s="74"/>
      <c r="D23" s="75"/>
      <c r="E23" s="235"/>
      <c r="F23" s="244"/>
    </row>
    <row r="24" spans="1:6" ht="13" x14ac:dyDescent="0.3">
      <c r="A24" s="78" t="s">
        <v>15</v>
      </c>
      <c r="B24" s="79" t="s">
        <v>80</v>
      </c>
      <c r="C24" s="74"/>
      <c r="D24" s="75"/>
      <c r="E24" s="235"/>
      <c r="F24" s="244"/>
    </row>
    <row r="25" spans="1:6" ht="13" x14ac:dyDescent="0.3">
      <c r="A25" s="78"/>
      <c r="B25" s="79" t="s">
        <v>146</v>
      </c>
      <c r="C25" s="74" t="s">
        <v>1</v>
      </c>
      <c r="D25" s="75">
        <v>15</v>
      </c>
      <c r="E25" s="235"/>
      <c r="F25" s="244">
        <f>E25*D25</f>
        <v>0</v>
      </c>
    </row>
    <row r="26" spans="1:6" ht="13" x14ac:dyDescent="0.3">
      <c r="A26" s="78"/>
      <c r="B26" s="79"/>
      <c r="C26" s="74"/>
      <c r="D26" s="75"/>
      <c r="E26" s="235"/>
      <c r="F26" s="244"/>
    </row>
    <row r="27" spans="1:6" ht="13" x14ac:dyDescent="0.3">
      <c r="A27" s="78" t="s">
        <v>38</v>
      </c>
      <c r="B27" s="79" t="s">
        <v>80</v>
      </c>
      <c r="C27" s="74"/>
      <c r="D27" s="75"/>
      <c r="E27" s="235"/>
      <c r="F27" s="244"/>
    </row>
    <row r="28" spans="1:6" ht="13" x14ac:dyDescent="0.3">
      <c r="A28" s="78"/>
      <c r="B28" s="79" t="s">
        <v>146</v>
      </c>
      <c r="C28" s="74" t="s">
        <v>8</v>
      </c>
      <c r="D28" s="75">
        <v>15</v>
      </c>
      <c r="E28" s="235"/>
      <c r="F28" s="244">
        <f>E28*D28</f>
        <v>0</v>
      </c>
    </row>
    <row r="29" spans="1:6" ht="13" x14ac:dyDescent="0.3">
      <c r="A29" s="78"/>
      <c r="B29" s="79"/>
      <c r="C29" s="74"/>
      <c r="D29" s="75"/>
      <c r="E29" s="235"/>
      <c r="F29" s="244"/>
    </row>
    <row r="30" spans="1:6" s="63" customFormat="1" ht="13" x14ac:dyDescent="0.3">
      <c r="A30" s="76" t="s">
        <v>152</v>
      </c>
      <c r="B30" s="77" t="s">
        <v>16</v>
      </c>
      <c r="C30" s="80"/>
      <c r="D30" s="81"/>
      <c r="E30" s="246"/>
      <c r="F30" s="244"/>
    </row>
    <row r="31" spans="1:6" ht="13" x14ac:dyDescent="0.3">
      <c r="A31" s="78" t="s">
        <v>153</v>
      </c>
      <c r="B31" s="79" t="s">
        <v>40</v>
      </c>
      <c r="C31" s="74"/>
      <c r="D31" s="75"/>
      <c r="E31" s="235"/>
      <c r="F31" s="244"/>
    </row>
    <row r="32" spans="1:6" ht="13" x14ac:dyDescent="0.3">
      <c r="A32" s="78"/>
      <c r="B32" s="79" t="s">
        <v>146</v>
      </c>
      <c r="C32" s="74" t="s">
        <v>8</v>
      </c>
      <c r="D32" s="75">
        <v>2</v>
      </c>
      <c r="E32" s="235"/>
      <c r="F32" s="244">
        <f>E32*D32</f>
        <v>0</v>
      </c>
    </row>
    <row r="33" spans="1:12" ht="13" x14ac:dyDescent="0.3">
      <c r="A33" s="78"/>
      <c r="B33" s="79"/>
      <c r="C33" s="74"/>
      <c r="D33" s="75"/>
      <c r="E33" s="235"/>
      <c r="F33" s="244"/>
    </row>
    <row r="34" spans="1:12" ht="13" x14ac:dyDescent="0.3">
      <c r="A34" s="78" t="s">
        <v>154</v>
      </c>
      <c r="B34" s="79" t="s">
        <v>20</v>
      </c>
      <c r="C34" s="74"/>
      <c r="D34" s="75"/>
      <c r="E34" s="235"/>
      <c r="F34" s="244"/>
      <c r="H34" s="83"/>
      <c r="I34" s="84"/>
      <c r="J34" s="83"/>
      <c r="K34" s="83"/>
      <c r="L34" s="83"/>
    </row>
    <row r="35" spans="1:12" ht="13" x14ac:dyDescent="0.3">
      <c r="A35" s="78"/>
      <c r="B35" s="79" t="s">
        <v>146</v>
      </c>
      <c r="C35" s="74" t="s">
        <v>8</v>
      </c>
      <c r="D35" s="75">
        <v>1</v>
      </c>
      <c r="E35" s="235"/>
      <c r="F35" s="244">
        <f>E35*D35</f>
        <v>0</v>
      </c>
      <c r="H35" s="83"/>
      <c r="I35" s="84"/>
      <c r="J35" s="83"/>
      <c r="K35" s="83"/>
      <c r="L35" s="83"/>
    </row>
    <row r="36" spans="1:12" ht="13" x14ac:dyDescent="0.3">
      <c r="A36" s="78"/>
      <c r="B36" s="79"/>
      <c r="C36" s="74"/>
      <c r="D36" s="75"/>
      <c r="E36" s="235"/>
      <c r="F36" s="244"/>
      <c r="H36" s="83"/>
      <c r="I36" s="84"/>
      <c r="J36" s="83"/>
      <c r="K36" s="83"/>
      <c r="L36" s="83"/>
    </row>
    <row r="37" spans="1:12" ht="13" x14ac:dyDescent="0.3">
      <c r="A37" s="78" t="s">
        <v>155</v>
      </c>
      <c r="B37" s="79" t="s">
        <v>42</v>
      </c>
      <c r="C37" s="74"/>
      <c r="D37" s="75"/>
      <c r="E37" s="235"/>
      <c r="F37" s="244"/>
      <c r="H37" s="83"/>
      <c r="I37" s="84"/>
      <c r="J37" s="83"/>
      <c r="K37" s="83"/>
      <c r="L37" s="83"/>
    </row>
    <row r="38" spans="1:12" ht="13" x14ac:dyDescent="0.3">
      <c r="A38" s="78"/>
      <c r="B38" s="79" t="s">
        <v>146</v>
      </c>
      <c r="C38" s="74" t="s">
        <v>8</v>
      </c>
      <c r="D38" s="75">
        <v>2</v>
      </c>
      <c r="E38" s="235"/>
      <c r="F38" s="244">
        <f>E38*D38</f>
        <v>0</v>
      </c>
      <c r="H38" s="83"/>
      <c r="I38" s="84"/>
      <c r="J38" s="83"/>
      <c r="K38" s="83"/>
      <c r="L38" s="83"/>
    </row>
    <row r="39" spans="1:12" ht="13" x14ac:dyDescent="0.3">
      <c r="A39" s="78"/>
      <c r="B39" s="79"/>
      <c r="C39" s="74"/>
      <c r="D39" s="75"/>
      <c r="E39" s="235"/>
      <c r="F39" s="244"/>
      <c r="H39" s="83"/>
      <c r="I39" s="84"/>
      <c r="J39" s="83"/>
      <c r="K39" s="83"/>
      <c r="L39" s="83"/>
    </row>
    <row r="40" spans="1:12" ht="13" x14ac:dyDescent="0.3">
      <c r="A40" s="78" t="s">
        <v>156</v>
      </c>
      <c r="B40" s="79" t="s">
        <v>87</v>
      </c>
      <c r="C40" s="74"/>
      <c r="D40" s="75"/>
      <c r="E40" s="235"/>
      <c r="F40" s="244"/>
      <c r="H40" s="83"/>
      <c r="I40" s="84"/>
      <c r="J40" s="83"/>
      <c r="K40" s="83"/>
      <c r="L40" s="83"/>
    </row>
    <row r="41" spans="1:12" ht="13" x14ac:dyDescent="0.3">
      <c r="A41" s="78"/>
      <c r="B41" s="79" t="s">
        <v>146</v>
      </c>
      <c r="C41" s="74" t="s">
        <v>8</v>
      </c>
      <c r="D41" s="75">
        <v>1</v>
      </c>
      <c r="E41" s="235"/>
      <c r="F41" s="244">
        <f>E41*D41</f>
        <v>0</v>
      </c>
      <c r="H41" s="83"/>
      <c r="I41" s="84"/>
      <c r="J41" s="83"/>
      <c r="K41" s="83"/>
      <c r="L41" s="83"/>
    </row>
    <row r="42" spans="1:12" ht="13" x14ac:dyDescent="0.3">
      <c r="A42" s="78"/>
      <c r="B42" s="79"/>
      <c r="C42" s="74"/>
      <c r="D42" s="75"/>
      <c r="E42" s="235"/>
      <c r="F42" s="244"/>
      <c r="H42" s="83"/>
      <c r="I42" s="84"/>
      <c r="J42" s="83"/>
      <c r="K42" s="83"/>
      <c r="L42" s="83"/>
    </row>
    <row r="43" spans="1:12" ht="13" x14ac:dyDescent="0.3">
      <c r="A43" s="78" t="s">
        <v>157</v>
      </c>
      <c r="B43" s="79" t="s">
        <v>88</v>
      </c>
      <c r="C43" s="74"/>
      <c r="D43" s="75"/>
      <c r="E43" s="235"/>
      <c r="F43" s="244"/>
      <c r="H43" s="83"/>
      <c r="I43" s="84"/>
      <c r="J43" s="83"/>
      <c r="K43" s="83"/>
      <c r="L43" s="83"/>
    </row>
    <row r="44" spans="1:12" ht="13" x14ac:dyDescent="0.3">
      <c r="A44" s="78"/>
      <c r="B44" s="79" t="s">
        <v>146</v>
      </c>
      <c r="C44" s="74" t="s">
        <v>8</v>
      </c>
      <c r="D44" s="75">
        <v>1</v>
      </c>
      <c r="E44" s="235"/>
      <c r="F44" s="244">
        <f>E44*D44</f>
        <v>0</v>
      </c>
      <c r="H44" s="83"/>
      <c r="I44" s="84"/>
      <c r="J44" s="83"/>
      <c r="K44" s="83"/>
      <c r="L44" s="83"/>
    </row>
    <row r="45" spans="1:12" ht="13" x14ac:dyDescent="0.3">
      <c r="A45" s="78"/>
      <c r="B45" s="79"/>
      <c r="C45" s="74"/>
      <c r="D45" s="75"/>
      <c r="E45" s="235"/>
      <c r="F45" s="244"/>
      <c r="H45" s="83"/>
      <c r="I45" s="84"/>
      <c r="J45" s="83"/>
      <c r="K45" s="83"/>
      <c r="L45" s="83"/>
    </row>
    <row r="46" spans="1:12" ht="13" x14ac:dyDescent="0.3">
      <c r="A46" s="78" t="s">
        <v>159</v>
      </c>
      <c r="B46" s="77" t="s">
        <v>45</v>
      </c>
      <c r="C46" s="74"/>
      <c r="D46" s="75"/>
      <c r="E46" s="235"/>
      <c r="F46" s="244"/>
      <c r="H46" s="83"/>
      <c r="I46" s="84"/>
      <c r="J46" s="83"/>
      <c r="K46" s="83"/>
      <c r="L46" s="83"/>
    </row>
    <row r="47" spans="1:12" ht="13" x14ac:dyDescent="0.3">
      <c r="A47" s="78" t="s">
        <v>160</v>
      </c>
      <c r="B47" s="79" t="s">
        <v>58</v>
      </c>
      <c r="C47" s="74"/>
      <c r="D47" s="75"/>
      <c r="E47" s="235"/>
      <c r="F47" s="244"/>
      <c r="H47" s="83"/>
      <c r="I47" s="84"/>
      <c r="J47" s="83"/>
      <c r="K47" s="83"/>
      <c r="L47" s="83"/>
    </row>
    <row r="48" spans="1:12" ht="13" x14ac:dyDescent="0.3">
      <c r="A48" s="78"/>
      <c r="B48" s="79" t="s">
        <v>146</v>
      </c>
      <c r="C48" s="74" t="s">
        <v>8</v>
      </c>
      <c r="D48" s="75">
        <v>1</v>
      </c>
      <c r="E48" s="235"/>
      <c r="F48" s="244">
        <f>E48*D48</f>
        <v>0</v>
      </c>
      <c r="H48" s="83"/>
      <c r="I48" s="84"/>
      <c r="J48" s="83"/>
      <c r="K48" s="83"/>
      <c r="L48" s="83"/>
    </row>
    <row r="49" spans="1:12" ht="13" x14ac:dyDescent="0.3">
      <c r="A49" s="78"/>
      <c r="B49" s="79"/>
      <c r="C49" s="74"/>
      <c r="D49" s="75"/>
      <c r="E49" s="235"/>
      <c r="F49" s="244"/>
      <c r="H49" s="83"/>
      <c r="I49" s="84"/>
      <c r="J49" s="83"/>
      <c r="K49" s="83"/>
      <c r="L49" s="83"/>
    </row>
    <row r="50" spans="1:12" ht="26" x14ac:dyDescent="0.3">
      <c r="A50" s="78" t="s">
        <v>161</v>
      </c>
      <c r="B50" s="86" t="s">
        <v>89</v>
      </c>
      <c r="C50" s="74"/>
      <c r="D50" s="75"/>
      <c r="E50" s="235"/>
      <c r="F50" s="244"/>
    </row>
    <row r="51" spans="1:12" ht="13" x14ac:dyDescent="0.3">
      <c r="A51" s="78"/>
      <c r="B51" s="79" t="s">
        <v>146</v>
      </c>
      <c r="C51" s="74" t="s">
        <v>8</v>
      </c>
      <c r="D51" s="75">
        <v>1</v>
      </c>
      <c r="E51" s="235"/>
      <c r="F51" s="244">
        <f>E51*D51</f>
        <v>0</v>
      </c>
    </row>
    <row r="52" spans="1:12" ht="13" x14ac:dyDescent="0.3">
      <c r="A52" s="78"/>
      <c r="B52" s="79"/>
      <c r="C52" s="74"/>
      <c r="D52" s="75"/>
      <c r="E52" s="235"/>
      <c r="F52" s="244"/>
    </row>
    <row r="53" spans="1:12" ht="13" x14ac:dyDescent="0.3">
      <c r="A53" s="78" t="s">
        <v>162</v>
      </c>
      <c r="B53" s="79" t="s">
        <v>59</v>
      </c>
      <c r="C53" s="74"/>
      <c r="D53" s="75"/>
      <c r="E53" s="235"/>
      <c r="F53" s="244"/>
    </row>
    <row r="54" spans="1:12" ht="13" x14ac:dyDescent="0.3">
      <c r="A54" s="78"/>
      <c r="B54" s="79" t="s">
        <v>146</v>
      </c>
      <c r="C54" s="74" t="s">
        <v>8</v>
      </c>
      <c r="D54" s="75">
        <v>1</v>
      </c>
      <c r="E54" s="235"/>
      <c r="F54" s="244">
        <f>E54*D54</f>
        <v>0</v>
      </c>
    </row>
    <row r="55" spans="1:12" ht="13" x14ac:dyDescent="0.3">
      <c r="A55" s="78"/>
      <c r="B55" s="79"/>
      <c r="C55" s="74"/>
      <c r="D55" s="75"/>
      <c r="E55" s="235"/>
      <c r="F55" s="244"/>
    </row>
    <row r="56" spans="1:12" ht="13" x14ac:dyDescent="0.3">
      <c r="A56" s="76" t="s">
        <v>165</v>
      </c>
      <c r="B56" s="77" t="s">
        <v>49</v>
      </c>
      <c r="C56" s="74"/>
      <c r="D56" s="75"/>
      <c r="E56" s="235"/>
      <c r="F56" s="244"/>
    </row>
    <row r="57" spans="1:12" ht="13" x14ac:dyDescent="0.3">
      <c r="A57" s="78" t="s">
        <v>164</v>
      </c>
      <c r="B57" s="79" t="s">
        <v>30</v>
      </c>
      <c r="C57" s="74"/>
      <c r="D57" s="75"/>
      <c r="E57" s="235"/>
      <c r="F57" s="244"/>
    </row>
    <row r="58" spans="1:12" ht="13" x14ac:dyDescent="0.3">
      <c r="A58" s="78"/>
      <c r="B58" s="79" t="s">
        <v>146</v>
      </c>
      <c r="C58" s="74" t="s">
        <v>22</v>
      </c>
      <c r="D58" s="75">
        <v>1</v>
      </c>
      <c r="E58" s="235"/>
      <c r="F58" s="244">
        <f>E58*D58</f>
        <v>0</v>
      </c>
    </row>
    <row r="59" spans="1:12" ht="13" x14ac:dyDescent="0.3">
      <c r="A59" s="76"/>
      <c r="B59" s="77"/>
      <c r="C59" s="74"/>
      <c r="D59" s="75"/>
      <c r="E59" s="235"/>
      <c r="F59" s="244"/>
    </row>
    <row r="60" spans="1:12" ht="13" x14ac:dyDescent="0.3">
      <c r="A60" s="78">
        <v>3</v>
      </c>
      <c r="B60" s="77" t="s">
        <v>33</v>
      </c>
      <c r="C60" s="74"/>
      <c r="D60" s="75"/>
      <c r="E60" s="235"/>
      <c r="F60" s="236"/>
    </row>
    <row r="61" spans="1:12" ht="39" x14ac:dyDescent="0.3">
      <c r="A61" s="78" t="s">
        <v>17</v>
      </c>
      <c r="B61" s="86" t="s">
        <v>219</v>
      </c>
      <c r="C61" s="74" t="s">
        <v>22</v>
      </c>
      <c r="D61" s="75">
        <v>2</v>
      </c>
      <c r="E61" s="235"/>
      <c r="F61" s="236">
        <f>E61*D61</f>
        <v>0</v>
      </c>
    </row>
    <row r="62" spans="1:12" ht="13" x14ac:dyDescent="0.3">
      <c r="A62" s="78"/>
      <c r="B62" s="79"/>
      <c r="C62" s="74"/>
      <c r="D62" s="75"/>
      <c r="E62" s="235"/>
      <c r="F62" s="236"/>
    </row>
    <row r="63" spans="1:12" ht="13" x14ac:dyDescent="0.3">
      <c r="A63" s="78" t="s">
        <v>19</v>
      </c>
      <c r="B63" s="100" t="s">
        <v>34</v>
      </c>
      <c r="C63" s="74" t="s">
        <v>22</v>
      </c>
      <c r="D63" s="75">
        <v>1</v>
      </c>
      <c r="E63" s="235"/>
      <c r="F63" s="236">
        <f>E63*D63</f>
        <v>0</v>
      </c>
    </row>
    <row r="64" spans="1:12" ht="13" x14ac:dyDescent="0.3">
      <c r="A64" s="78"/>
      <c r="B64" s="100"/>
      <c r="C64" s="74"/>
      <c r="D64" s="75"/>
      <c r="E64" s="235"/>
      <c r="F64" s="236"/>
    </row>
    <row r="65" spans="1:8" ht="26" x14ac:dyDescent="0.3">
      <c r="A65" s="78" t="s">
        <v>21</v>
      </c>
      <c r="B65" s="100" t="s">
        <v>90</v>
      </c>
      <c r="C65" s="74" t="s">
        <v>22</v>
      </c>
      <c r="D65" s="75">
        <v>1</v>
      </c>
      <c r="E65" s="235"/>
      <c r="F65" s="236">
        <f>E65*D65</f>
        <v>0</v>
      </c>
    </row>
    <row r="66" spans="1:8" ht="13" x14ac:dyDescent="0.3">
      <c r="A66" s="78"/>
      <c r="B66" s="79"/>
      <c r="C66" s="74"/>
      <c r="D66" s="75"/>
      <c r="E66" s="235"/>
      <c r="F66" s="236"/>
    </row>
    <row r="67" spans="1:8" ht="13" x14ac:dyDescent="0.3">
      <c r="A67" s="76">
        <v>4</v>
      </c>
      <c r="B67" s="87" t="s">
        <v>177</v>
      </c>
      <c r="C67" s="74"/>
      <c r="D67" s="75"/>
      <c r="E67" s="235"/>
      <c r="F67" s="236"/>
    </row>
    <row r="68" spans="1:8" ht="13" x14ac:dyDescent="0.3">
      <c r="A68" s="78" t="s">
        <v>126</v>
      </c>
      <c r="B68" s="65" t="s">
        <v>167</v>
      </c>
      <c r="C68" s="74" t="s">
        <v>22</v>
      </c>
      <c r="D68" s="75">
        <v>1</v>
      </c>
      <c r="E68" s="235"/>
      <c r="F68" s="236">
        <f t="shared" ref="F68:F70" si="0">E68*D68</f>
        <v>0</v>
      </c>
    </row>
    <row r="69" spans="1:8" ht="13" x14ac:dyDescent="0.3">
      <c r="A69" s="78"/>
      <c r="B69" s="65"/>
      <c r="C69" s="74"/>
      <c r="D69" s="75"/>
      <c r="E69" s="235"/>
      <c r="F69" s="236"/>
    </row>
    <row r="70" spans="1:8" ht="13" x14ac:dyDescent="0.3">
      <c r="A70" s="78" t="s">
        <v>127</v>
      </c>
      <c r="B70" s="65" t="s">
        <v>168</v>
      </c>
      <c r="C70" s="74" t="s">
        <v>22</v>
      </c>
      <c r="D70" s="75">
        <v>1</v>
      </c>
      <c r="E70" s="235"/>
      <c r="F70" s="236">
        <f t="shared" si="0"/>
        <v>0</v>
      </c>
    </row>
    <row r="71" spans="1:8" ht="13" x14ac:dyDescent="0.3">
      <c r="A71" s="78"/>
      <c r="B71" s="65"/>
      <c r="C71" s="74"/>
      <c r="D71" s="75"/>
      <c r="E71" s="235"/>
      <c r="F71" s="236"/>
    </row>
    <row r="72" spans="1:8" ht="13" x14ac:dyDescent="0.3">
      <c r="A72" s="78" t="s">
        <v>128</v>
      </c>
      <c r="B72" s="65" t="s">
        <v>169</v>
      </c>
      <c r="C72" s="74" t="s">
        <v>22</v>
      </c>
      <c r="D72" s="75">
        <v>1</v>
      </c>
      <c r="E72" s="235"/>
      <c r="F72" s="236">
        <f t="shared" ref="F72:F74" si="1">E72*D72</f>
        <v>0</v>
      </c>
    </row>
    <row r="73" spans="1:8" ht="13" x14ac:dyDescent="0.3">
      <c r="A73" s="78"/>
      <c r="B73" s="65"/>
      <c r="C73" s="74"/>
      <c r="D73" s="75"/>
      <c r="E73" s="235"/>
      <c r="F73" s="236"/>
    </row>
    <row r="74" spans="1:8" ht="13" x14ac:dyDescent="0.3">
      <c r="A74" s="78" t="s">
        <v>129</v>
      </c>
      <c r="B74" s="65" t="s">
        <v>170</v>
      </c>
      <c r="C74" s="74" t="s">
        <v>22</v>
      </c>
      <c r="D74" s="75">
        <v>1</v>
      </c>
      <c r="E74" s="235"/>
      <c r="F74" s="236">
        <f t="shared" si="1"/>
        <v>0</v>
      </c>
    </row>
    <row r="75" spans="1:8" ht="13" x14ac:dyDescent="0.3">
      <c r="A75" s="76"/>
      <c r="B75" s="87"/>
      <c r="C75" s="74"/>
      <c r="D75" s="75"/>
      <c r="E75" s="235"/>
      <c r="F75" s="236"/>
    </row>
    <row r="76" spans="1:8" ht="13" x14ac:dyDescent="0.3">
      <c r="A76" s="76">
        <v>5</v>
      </c>
      <c r="B76" s="35" t="s">
        <v>35</v>
      </c>
      <c r="C76" s="74" t="s">
        <v>22</v>
      </c>
      <c r="D76" s="75">
        <v>1</v>
      </c>
      <c r="E76" s="235"/>
      <c r="F76" s="236">
        <f>E76*D76</f>
        <v>0</v>
      </c>
    </row>
    <row r="77" spans="1:8" ht="13" x14ac:dyDescent="0.3">
      <c r="A77" s="76"/>
      <c r="B77" s="64"/>
      <c r="C77" s="74"/>
      <c r="D77" s="75"/>
      <c r="E77" s="235"/>
      <c r="F77" s="236"/>
    </row>
    <row r="78" spans="1:8" ht="13" x14ac:dyDescent="0.3">
      <c r="A78" s="90">
        <v>6</v>
      </c>
      <c r="B78" s="89" t="s">
        <v>224</v>
      </c>
      <c r="C78" s="74" t="s">
        <v>22</v>
      </c>
      <c r="D78" s="75">
        <v>1</v>
      </c>
      <c r="E78" s="235"/>
      <c r="F78" s="236">
        <f>E78*D78</f>
        <v>0</v>
      </c>
    </row>
    <row r="79" spans="1:8" ht="13" x14ac:dyDescent="0.3">
      <c r="A79" s="179"/>
      <c r="B79" s="86"/>
      <c r="C79" s="74"/>
      <c r="D79" s="75"/>
      <c r="E79" s="252"/>
      <c r="F79" s="236"/>
    </row>
    <row r="80" spans="1:8" ht="13" x14ac:dyDescent="0.3">
      <c r="B80" s="278"/>
      <c r="C80" s="279"/>
      <c r="D80" s="279"/>
      <c r="E80" s="289"/>
      <c r="F80" s="95"/>
      <c r="H80" s="96"/>
    </row>
    <row r="81" spans="2:6" ht="13.5" thickBot="1" x14ac:dyDescent="0.35">
      <c r="B81" s="280" t="s">
        <v>222</v>
      </c>
      <c r="C81" s="281"/>
      <c r="D81" s="281"/>
      <c r="E81" s="282"/>
      <c r="F81" s="245">
        <f>SUM(F2:F80)</f>
        <v>0</v>
      </c>
    </row>
    <row r="82" spans="2:6" ht="13" thickTop="1" x14ac:dyDescent="0.25"/>
  </sheetData>
  <sheetProtection algorithmName="SHA-512" hashValue="TgjbsBcbJEyrYjdvHdVClKRnUJfUNN8d4h8MJe1SJLr1C82LQIf7ud6MHcfR7Nks+BWRiioj4Pz+63MreoBg+w==" saltValue="YIbd8jlUML7xWG8fRv8oMQ==" spinCount="100000" sheet="1" objects="1" scenarios="1" formatColumns="0" selectLockedCells="1"/>
  <mergeCells count="2">
    <mergeCell ref="B80:E80"/>
    <mergeCell ref="B81:E81"/>
  </mergeCells>
  <pageMargins left="0.7" right="0.7" top="0.75" bottom="0.75" header="0.3" footer="0.3"/>
  <pageSetup scale="80" fitToHeight="0" orientation="portrait" r:id="rId1"/>
  <headerFooter>
    <oddHeader>&amp;R&amp;G</oddHeader>
    <oddFooter>Page &amp;P of &amp;N</oddFooter>
  </headerFooter>
  <rowBreaks count="1" manualBreakCount="1">
    <brk id="56"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570A2-4F9F-4752-A6AC-E5CA1E11082A}">
  <sheetPr>
    <pageSetUpPr fitToPage="1"/>
  </sheetPr>
  <dimension ref="A1:L100"/>
  <sheetViews>
    <sheetView view="pageBreakPreview" zoomScale="93" zoomScaleNormal="130" zoomScaleSheetLayoutView="93" workbookViewId="0">
      <selection activeCell="E97" sqref="E97"/>
    </sheetView>
  </sheetViews>
  <sheetFormatPr defaultRowHeight="12.5" x14ac:dyDescent="0.25"/>
  <cols>
    <col min="1" max="1" width="6.54296875" style="97" customWidth="1"/>
    <col min="2" max="2" width="60.81640625" style="69" customWidth="1"/>
    <col min="3" max="3" width="8.81640625" style="97" customWidth="1"/>
    <col min="4" max="4" width="9.7265625" style="97" customWidth="1"/>
    <col min="5" max="5" width="9.54296875" style="98" bestFit="1" customWidth="1"/>
    <col min="6" max="6" width="14.54296875" style="103"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198</v>
      </c>
      <c r="C2" s="53"/>
      <c r="D2" s="54"/>
      <c r="E2" s="228"/>
      <c r="F2" s="240"/>
    </row>
    <row r="3" spans="1:6" ht="15.5" x14ac:dyDescent="0.25">
      <c r="A3" s="9"/>
      <c r="B3" s="225" t="s">
        <v>204</v>
      </c>
      <c r="C3" s="11"/>
      <c r="D3" s="11"/>
      <c r="E3" s="230"/>
      <c r="F3" s="241"/>
    </row>
    <row r="4" spans="1:6" ht="13" x14ac:dyDescent="0.25">
      <c r="A4" s="9"/>
      <c r="B4" s="55"/>
      <c r="C4" s="11"/>
      <c r="D4" s="11"/>
      <c r="E4" s="230"/>
      <c r="F4" s="241"/>
    </row>
    <row r="5" spans="1:6" ht="26" x14ac:dyDescent="0.3">
      <c r="A5" s="70">
        <v>1</v>
      </c>
      <c r="B5" s="73" t="s">
        <v>82</v>
      </c>
      <c r="C5" s="72"/>
      <c r="D5" s="72"/>
      <c r="E5" s="242"/>
      <c r="F5" s="243"/>
    </row>
    <row r="6" spans="1:6" ht="13" x14ac:dyDescent="0.3">
      <c r="A6" s="70"/>
      <c r="B6" s="73"/>
      <c r="C6" s="72"/>
      <c r="D6" s="72"/>
      <c r="E6" s="242"/>
      <c r="F6" s="243"/>
    </row>
    <row r="7" spans="1:6" ht="26" x14ac:dyDescent="0.3">
      <c r="A7" s="70" t="s">
        <v>24</v>
      </c>
      <c r="B7" s="73" t="s">
        <v>25</v>
      </c>
      <c r="C7" s="74" t="s">
        <v>8</v>
      </c>
      <c r="D7" s="75">
        <v>1</v>
      </c>
      <c r="E7" s="235"/>
      <c r="F7" s="244">
        <f>E7*D7</f>
        <v>0</v>
      </c>
    </row>
    <row r="8" spans="1:6" ht="13" x14ac:dyDescent="0.3">
      <c r="A8" s="70"/>
      <c r="B8" s="73"/>
      <c r="C8" s="92"/>
      <c r="D8" s="92"/>
      <c r="E8" s="242"/>
      <c r="F8" s="243"/>
    </row>
    <row r="9" spans="1:6" ht="13" x14ac:dyDescent="0.3">
      <c r="A9" s="76" t="s">
        <v>7</v>
      </c>
      <c r="B9" s="99" t="s">
        <v>54</v>
      </c>
      <c r="C9" s="74"/>
      <c r="D9" s="75"/>
      <c r="E9" s="235"/>
      <c r="F9" s="244"/>
    </row>
    <row r="10" spans="1:6" ht="13" x14ac:dyDescent="0.3">
      <c r="A10" s="78"/>
      <c r="B10" s="79" t="s">
        <v>146</v>
      </c>
      <c r="C10" s="74" t="s">
        <v>8</v>
      </c>
      <c r="D10" s="75">
        <v>1</v>
      </c>
      <c r="E10" s="235"/>
      <c r="F10" s="244">
        <f>E10*D10</f>
        <v>0</v>
      </c>
    </row>
    <row r="11" spans="1:6" ht="13" x14ac:dyDescent="0.3">
      <c r="A11" s="78"/>
      <c r="B11" s="79"/>
      <c r="C11" s="74"/>
      <c r="D11" s="75"/>
      <c r="E11" s="235"/>
      <c r="F11" s="244"/>
    </row>
    <row r="12" spans="1:6" ht="26" x14ac:dyDescent="0.3">
      <c r="A12" s="78" t="s">
        <v>9</v>
      </c>
      <c r="B12" s="99" t="s">
        <v>26</v>
      </c>
      <c r="C12" s="74"/>
      <c r="D12" s="75"/>
      <c r="E12" s="235"/>
      <c r="F12" s="244"/>
    </row>
    <row r="13" spans="1:6" ht="13" x14ac:dyDescent="0.3">
      <c r="A13" s="78"/>
      <c r="B13" s="79" t="s">
        <v>146</v>
      </c>
      <c r="C13" s="74" t="s">
        <v>8</v>
      </c>
      <c r="D13" s="75">
        <v>14</v>
      </c>
      <c r="E13" s="235"/>
      <c r="F13" s="244">
        <f>E13*D13</f>
        <v>0</v>
      </c>
    </row>
    <row r="14" spans="1:6" ht="13" x14ac:dyDescent="0.3">
      <c r="A14" s="78"/>
      <c r="B14" s="79"/>
      <c r="C14" s="74"/>
      <c r="D14" s="75"/>
      <c r="E14" s="235"/>
      <c r="F14" s="244"/>
    </row>
    <row r="15" spans="1:6" ht="13" x14ac:dyDescent="0.3">
      <c r="A15" s="78" t="s">
        <v>10</v>
      </c>
      <c r="B15" s="77" t="s">
        <v>97</v>
      </c>
      <c r="C15" s="74"/>
      <c r="D15" s="75"/>
      <c r="E15" s="235"/>
      <c r="F15" s="244"/>
    </row>
    <row r="16" spans="1:6" ht="13" x14ac:dyDescent="0.3">
      <c r="A16" s="78"/>
      <c r="B16" s="79" t="s">
        <v>146</v>
      </c>
      <c r="C16" s="74" t="s">
        <v>36</v>
      </c>
      <c r="D16" s="75">
        <v>2</v>
      </c>
      <c r="E16" s="235"/>
      <c r="F16" s="244">
        <f>E16*D16</f>
        <v>0</v>
      </c>
    </row>
    <row r="17" spans="1:6" ht="13" x14ac:dyDescent="0.3">
      <c r="A17" s="78"/>
      <c r="B17" s="79"/>
      <c r="C17" s="74"/>
      <c r="D17" s="75"/>
      <c r="E17" s="235"/>
      <c r="F17" s="244"/>
    </row>
    <row r="18" spans="1:6" ht="13" x14ac:dyDescent="0.3">
      <c r="A18" s="76">
        <v>2</v>
      </c>
      <c r="B18" s="99" t="s">
        <v>76</v>
      </c>
      <c r="C18" s="74"/>
      <c r="D18" s="75"/>
      <c r="E18" s="235"/>
      <c r="F18" s="244"/>
    </row>
    <row r="19" spans="1:6" ht="13" x14ac:dyDescent="0.3">
      <c r="A19" s="76"/>
      <c r="B19" s="99"/>
      <c r="C19" s="74"/>
      <c r="D19" s="75"/>
      <c r="E19" s="235"/>
      <c r="F19" s="244"/>
    </row>
    <row r="20" spans="1:6" ht="13" x14ac:dyDescent="0.3">
      <c r="A20" s="76" t="s">
        <v>11</v>
      </c>
      <c r="B20" s="77" t="s">
        <v>12</v>
      </c>
      <c r="C20" s="74"/>
      <c r="D20" s="75"/>
      <c r="E20" s="235"/>
      <c r="F20" s="244"/>
    </row>
    <row r="21" spans="1:6" ht="13" x14ac:dyDescent="0.3">
      <c r="A21" s="78" t="s">
        <v>13</v>
      </c>
      <c r="B21" s="79" t="s">
        <v>27</v>
      </c>
      <c r="C21" s="74"/>
      <c r="D21" s="75"/>
      <c r="E21" s="235"/>
      <c r="F21" s="244"/>
    </row>
    <row r="22" spans="1:6" ht="13" x14ac:dyDescent="0.3">
      <c r="A22" s="78"/>
      <c r="B22" s="79" t="s">
        <v>146</v>
      </c>
      <c r="C22" s="74" t="s">
        <v>1</v>
      </c>
      <c r="D22" s="75">
        <v>200</v>
      </c>
      <c r="E22" s="235"/>
      <c r="F22" s="244">
        <f>E22*D22</f>
        <v>0</v>
      </c>
    </row>
    <row r="23" spans="1:6" ht="13" x14ac:dyDescent="0.3">
      <c r="A23" s="78"/>
      <c r="B23" s="79"/>
      <c r="C23" s="74"/>
      <c r="D23" s="75"/>
      <c r="E23" s="235"/>
      <c r="F23" s="244"/>
    </row>
    <row r="24" spans="1:6" ht="13" x14ac:dyDescent="0.3">
      <c r="A24" s="78" t="s">
        <v>14</v>
      </c>
      <c r="B24" s="79" t="s">
        <v>28</v>
      </c>
      <c r="C24" s="74"/>
      <c r="D24" s="75"/>
      <c r="E24" s="235"/>
      <c r="F24" s="244"/>
    </row>
    <row r="25" spans="1:6" ht="13" x14ac:dyDescent="0.3">
      <c r="A25" s="78"/>
      <c r="B25" s="79" t="s">
        <v>146</v>
      </c>
      <c r="C25" s="74" t="s">
        <v>1</v>
      </c>
      <c r="D25" s="75">
        <v>200</v>
      </c>
      <c r="E25" s="235"/>
      <c r="F25" s="244">
        <f>E25*D25</f>
        <v>0</v>
      </c>
    </row>
    <row r="26" spans="1:6" ht="13" x14ac:dyDescent="0.3">
      <c r="A26" s="78"/>
      <c r="B26" s="79"/>
      <c r="C26" s="74"/>
      <c r="D26" s="75"/>
      <c r="E26" s="235"/>
      <c r="F26" s="244"/>
    </row>
    <row r="27" spans="1:6" ht="13" x14ac:dyDescent="0.3">
      <c r="A27" s="78" t="s">
        <v>15</v>
      </c>
      <c r="B27" s="79" t="s">
        <v>37</v>
      </c>
      <c r="C27" s="74"/>
      <c r="D27" s="75"/>
      <c r="E27" s="235"/>
      <c r="F27" s="244"/>
    </row>
    <row r="28" spans="1:6" ht="13" x14ac:dyDescent="0.3">
      <c r="A28" s="78"/>
      <c r="B28" s="79" t="s">
        <v>146</v>
      </c>
      <c r="C28" s="74" t="s">
        <v>1</v>
      </c>
      <c r="D28" s="75">
        <v>150</v>
      </c>
      <c r="E28" s="235"/>
      <c r="F28" s="244">
        <f>E28*D28</f>
        <v>0</v>
      </c>
    </row>
    <row r="29" spans="1:6" ht="13" x14ac:dyDescent="0.3">
      <c r="A29" s="78"/>
      <c r="B29" s="79"/>
      <c r="C29" s="74"/>
      <c r="D29" s="75"/>
      <c r="E29" s="235"/>
      <c r="F29" s="244"/>
    </row>
    <row r="30" spans="1:6" ht="13" x14ac:dyDescent="0.3">
      <c r="A30" s="78" t="s">
        <v>38</v>
      </c>
      <c r="B30" s="79" t="s">
        <v>39</v>
      </c>
      <c r="C30" s="74"/>
      <c r="D30" s="75"/>
      <c r="E30" s="235"/>
      <c r="F30" s="244"/>
    </row>
    <row r="31" spans="1:6" ht="13" x14ac:dyDescent="0.3">
      <c r="A31" s="78"/>
      <c r="B31" s="79" t="s">
        <v>146</v>
      </c>
      <c r="C31" s="74" t="s">
        <v>8</v>
      </c>
      <c r="D31" s="75">
        <v>150</v>
      </c>
      <c r="E31" s="235"/>
      <c r="F31" s="244">
        <f>E31*D31</f>
        <v>0</v>
      </c>
    </row>
    <row r="32" spans="1:6" ht="13" x14ac:dyDescent="0.3">
      <c r="A32" s="78"/>
      <c r="B32" s="79"/>
      <c r="C32" s="74"/>
      <c r="D32" s="75"/>
      <c r="E32" s="235"/>
      <c r="F32" s="244"/>
    </row>
    <row r="33" spans="1:12" s="63" customFormat="1" ht="13" x14ac:dyDescent="0.3">
      <c r="A33" s="76" t="s">
        <v>152</v>
      </c>
      <c r="B33" s="77" t="s">
        <v>16</v>
      </c>
      <c r="C33" s="80"/>
      <c r="D33" s="81"/>
      <c r="E33" s="246"/>
      <c r="F33" s="244"/>
    </row>
    <row r="34" spans="1:12" ht="13" x14ac:dyDescent="0.3">
      <c r="A34" s="78" t="s">
        <v>153</v>
      </c>
      <c r="B34" s="79" t="s">
        <v>40</v>
      </c>
      <c r="C34" s="74"/>
      <c r="D34" s="75"/>
      <c r="E34" s="235"/>
      <c r="F34" s="244"/>
    </row>
    <row r="35" spans="1:12" ht="13" x14ac:dyDescent="0.3">
      <c r="A35" s="78"/>
      <c r="B35" s="79" t="s">
        <v>146</v>
      </c>
      <c r="C35" s="74" t="s">
        <v>8</v>
      </c>
      <c r="D35" s="75">
        <v>2</v>
      </c>
      <c r="E35" s="235"/>
      <c r="F35" s="244">
        <f>E35*D35</f>
        <v>0</v>
      </c>
    </row>
    <row r="36" spans="1:12" ht="13" x14ac:dyDescent="0.3">
      <c r="A36" s="78"/>
      <c r="B36" s="79"/>
      <c r="C36" s="74"/>
      <c r="D36" s="75"/>
      <c r="E36" s="235"/>
      <c r="F36" s="244"/>
    </row>
    <row r="37" spans="1:12" ht="13" x14ac:dyDescent="0.3">
      <c r="A37" s="78" t="s">
        <v>154</v>
      </c>
      <c r="B37" s="79" t="s">
        <v>41</v>
      </c>
      <c r="C37" s="74"/>
      <c r="D37" s="75"/>
      <c r="E37" s="235"/>
      <c r="F37" s="244"/>
      <c r="H37" s="82"/>
      <c r="I37" s="82"/>
      <c r="J37" s="82"/>
      <c r="K37" s="82"/>
      <c r="L37" s="82"/>
    </row>
    <row r="38" spans="1:12" ht="13" x14ac:dyDescent="0.3">
      <c r="A38" s="78"/>
      <c r="B38" s="79" t="s">
        <v>146</v>
      </c>
      <c r="C38" s="74" t="s">
        <v>8</v>
      </c>
      <c r="D38" s="75">
        <v>2</v>
      </c>
      <c r="E38" s="235"/>
      <c r="F38" s="244">
        <f>E38*D38</f>
        <v>0</v>
      </c>
      <c r="H38" s="83"/>
      <c r="I38" s="84"/>
      <c r="J38" s="83"/>
      <c r="K38" s="83"/>
      <c r="L38" s="83"/>
    </row>
    <row r="39" spans="1:12" ht="13" x14ac:dyDescent="0.3">
      <c r="A39" s="78"/>
      <c r="B39" s="79"/>
      <c r="C39" s="74"/>
      <c r="D39" s="75"/>
      <c r="E39" s="235"/>
      <c r="F39" s="244"/>
      <c r="H39" s="83"/>
      <c r="I39" s="84"/>
      <c r="J39" s="83"/>
      <c r="K39" s="83"/>
      <c r="L39" s="83"/>
    </row>
    <row r="40" spans="1:12" ht="13" x14ac:dyDescent="0.3">
      <c r="A40" s="78" t="s">
        <v>155</v>
      </c>
      <c r="B40" s="79" t="s">
        <v>20</v>
      </c>
      <c r="C40" s="74"/>
      <c r="D40" s="75"/>
      <c r="E40" s="235"/>
      <c r="F40" s="244"/>
      <c r="H40" s="83"/>
      <c r="I40" s="84"/>
      <c r="J40" s="83"/>
      <c r="K40" s="83"/>
      <c r="L40" s="83"/>
    </row>
    <row r="41" spans="1:12" ht="13" x14ac:dyDescent="0.3">
      <c r="A41" s="78"/>
      <c r="B41" s="79" t="s">
        <v>146</v>
      </c>
      <c r="C41" s="74" t="s">
        <v>8</v>
      </c>
      <c r="D41" s="75">
        <v>1</v>
      </c>
      <c r="E41" s="235"/>
      <c r="F41" s="244">
        <f>E41*D41</f>
        <v>0</v>
      </c>
      <c r="H41" s="83"/>
      <c r="I41" s="84"/>
      <c r="J41" s="83"/>
      <c r="K41" s="83"/>
      <c r="L41" s="83"/>
    </row>
    <row r="42" spans="1:12" ht="13" x14ac:dyDescent="0.3">
      <c r="A42" s="78"/>
      <c r="B42" s="79"/>
      <c r="C42" s="74"/>
      <c r="D42" s="75"/>
      <c r="E42" s="235"/>
      <c r="F42" s="244"/>
      <c r="H42" s="83"/>
      <c r="I42" s="84"/>
      <c r="J42" s="83"/>
      <c r="K42" s="83"/>
      <c r="L42" s="83"/>
    </row>
    <row r="43" spans="1:12" ht="13" x14ac:dyDescent="0.3">
      <c r="A43" s="78" t="s">
        <v>156</v>
      </c>
      <c r="B43" s="79" t="s">
        <v>98</v>
      </c>
      <c r="C43" s="74"/>
      <c r="D43" s="75"/>
      <c r="E43" s="235"/>
      <c r="F43" s="244"/>
      <c r="H43" s="83"/>
      <c r="I43" s="84"/>
      <c r="J43" s="83"/>
      <c r="K43" s="83"/>
      <c r="L43" s="83"/>
    </row>
    <row r="44" spans="1:12" ht="13" x14ac:dyDescent="0.3">
      <c r="A44" s="78"/>
      <c r="B44" s="79" t="s">
        <v>146</v>
      </c>
      <c r="C44" s="74" t="s">
        <v>8</v>
      </c>
      <c r="D44" s="75">
        <v>2</v>
      </c>
      <c r="E44" s="235"/>
      <c r="F44" s="244">
        <f>E44*D44</f>
        <v>0</v>
      </c>
      <c r="H44" s="83"/>
      <c r="I44" s="84"/>
      <c r="J44" s="83"/>
      <c r="K44" s="83"/>
      <c r="L44" s="83"/>
    </row>
    <row r="45" spans="1:12" ht="13" x14ac:dyDescent="0.3">
      <c r="A45" s="78"/>
      <c r="B45" s="79"/>
      <c r="C45" s="74"/>
      <c r="D45" s="75"/>
      <c r="E45" s="235"/>
      <c r="F45" s="244"/>
      <c r="H45" s="83"/>
      <c r="I45" s="84"/>
      <c r="J45" s="83"/>
      <c r="K45" s="83"/>
      <c r="L45" s="83"/>
    </row>
    <row r="46" spans="1:12" ht="13" x14ac:dyDescent="0.3">
      <c r="A46" s="78" t="s">
        <v>157</v>
      </c>
      <c r="B46" s="79" t="s">
        <v>43</v>
      </c>
      <c r="C46" s="74"/>
      <c r="D46" s="75"/>
      <c r="E46" s="235"/>
      <c r="F46" s="244"/>
      <c r="H46" s="83"/>
      <c r="I46" s="84"/>
      <c r="J46" s="83"/>
      <c r="K46" s="83"/>
      <c r="L46" s="83"/>
    </row>
    <row r="47" spans="1:12" ht="13" x14ac:dyDescent="0.3">
      <c r="A47" s="78"/>
      <c r="B47" s="79" t="s">
        <v>146</v>
      </c>
      <c r="C47" s="74" t="s">
        <v>8</v>
      </c>
      <c r="D47" s="75">
        <v>1</v>
      </c>
      <c r="E47" s="235"/>
      <c r="F47" s="244">
        <f>E47*D47</f>
        <v>0</v>
      </c>
      <c r="H47" s="83"/>
      <c r="I47" s="84"/>
      <c r="J47" s="83"/>
      <c r="K47" s="83"/>
      <c r="L47" s="83"/>
    </row>
    <row r="48" spans="1:12" ht="13" x14ac:dyDescent="0.3">
      <c r="A48" s="78"/>
      <c r="B48" s="79"/>
      <c r="C48" s="74"/>
      <c r="D48" s="75"/>
      <c r="E48" s="235"/>
      <c r="F48" s="244"/>
      <c r="H48" s="83"/>
      <c r="I48" s="84"/>
      <c r="J48" s="83"/>
      <c r="K48" s="83"/>
      <c r="L48" s="83"/>
    </row>
    <row r="49" spans="1:12" ht="13" x14ac:dyDescent="0.3">
      <c r="A49" s="78" t="s">
        <v>158</v>
      </c>
      <c r="B49" s="79" t="s">
        <v>44</v>
      </c>
      <c r="C49" s="74"/>
      <c r="D49" s="75"/>
      <c r="E49" s="235"/>
      <c r="F49" s="244"/>
      <c r="H49" s="83"/>
      <c r="I49" s="84"/>
      <c r="J49" s="83"/>
      <c r="K49" s="83"/>
      <c r="L49" s="83"/>
    </row>
    <row r="50" spans="1:12" ht="13" x14ac:dyDescent="0.3">
      <c r="A50" s="78"/>
      <c r="B50" s="79" t="s">
        <v>146</v>
      </c>
      <c r="C50" s="74" t="s">
        <v>8</v>
      </c>
      <c r="D50" s="75">
        <v>3</v>
      </c>
      <c r="E50" s="235"/>
      <c r="F50" s="244">
        <f>E50*D50</f>
        <v>0</v>
      </c>
      <c r="H50" s="83"/>
      <c r="I50" s="84"/>
      <c r="J50" s="83"/>
      <c r="K50" s="83"/>
      <c r="L50" s="83"/>
    </row>
    <row r="51" spans="1:12" ht="13" x14ac:dyDescent="0.3">
      <c r="A51" s="78"/>
      <c r="B51" s="79"/>
      <c r="C51" s="74"/>
      <c r="D51" s="75"/>
      <c r="E51" s="235"/>
      <c r="F51" s="244"/>
      <c r="H51" s="83"/>
      <c r="I51" s="84"/>
      <c r="J51" s="83"/>
      <c r="K51" s="83"/>
      <c r="L51" s="83"/>
    </row>
    <row r="52" spans="1:12" ht="13" x14ac:dyDescent="0.3">
      <c r="A52" s="76" t="s">
        <v>159</v>
      </c>
      <c r="B52" s="77" t="s">
        <v>45</v>
      </c>
      <c r="C52" s="74"/>
      <c r="D52" s="75"/>
      <c r="E52" s="235"/>
      <c r="F52" s="244"/>
      <c r="H52" s="83"/>
      <c r="I52" s="84"/>
      <c r="J52" s="83"/>
      <c r="K52" s="83"/>
      <c r="L52" s="83"/>
    </row>
    <row r="53" spans="1:12" ht="13" x14ac:dyDescent="0.3">
      <c r="A53" s="78" t="s">
        <v>160</v>
      </c>
      <c r="B53" s="79" t="s">
        <v>46</v>
      </c>
      <c r="C53" s="74"/>
      <c r="D53" s="75"/>
      <c r="E53" s="235"/>
      <c r="F53" s="244"/>
      <c r="H53" s="83"/>
      <c r="I53" s="84"/>
      <c r="J53" s="83"/>
      <c r="K53" s="83"/>
      <c r="L53" s="83"/>
    </row>
    <row r="54" spans="1:12" ht="13" x14ac:dyDescent="0.3">
      <c r="A54" s="78"/>
      <c r="B54" s="79" t="s">
        <v>146</v>
      </c>
      <c r="C54" s="74" t="s">
        <v>8</v>
      </c>
      <c r="D54" s="75">
        <v>2</v>
      </c>
      <c r="E54" s="235"/>
      <c r="F54" s="244">
        <f>E54*D54</f>
        <v>0</v>
      </c>
      <c r="H54" s="83"/>
      <c r="I54" s="84"/>
      <c r="J54" s="83"/>
      <c r="K54" s="83"/>
      <c r="L54" s="83"/>
    </row>
    <row r="55" spans="1:12" ht="13" x14ac:dyDescent="0.3">
      <c r="A55" s="78"/>
      <c r="B55" s="79"/>
      <c r="C55" s="74"/>
      <c r="D55" s="75"/>
      <c r="E55" s="235"/>
      <c r="F55" s="244"/>
      <c r="H55" s="83"/>
      <c r="I55" s="84"/>
      <c r="J55" s="83"/>
      <c r="K55" s="83"/>
      <c r="L55" s="83"/>
    </row>
    <row r="56" spans="1:12" ht="13" x14ac:dyDescent="0.3">
      <c r="A56" s="78" t="s">
        <v>161</v>
      </c>
      <c r="B56" s="79" t="s">
        <v>47</v>
      </c>
      <c r="C56" s="74"/>
      <c r="D56" s="75"/>
      <c r="E56" s="235"/>
      <c r="F56" s="244"/>
      <c r="H56" s="83"/>
      <c r="I56" s="84"/>
      <c r="J56" s="83"/>
      <c r="K56" s="83"/>
      <c r="L56" s="83"/>
    </row>
    <row r="57" spans="1:12" ht="13" x14ac:dyDescent="0.3">
      <c r="A57" s="78"/>
      <c r="B57" s="79" t="s">
        <v>146</v>
      </c>
      <c r="C57" s="74" t="s">
        <v>8</v>
      </c>
      <c r="D57" s="75">
        <v>1</v>
      </c>
      <c r="E57" s="235"/>
      <c r="F57" s="244">
        <f>E57*D57</f>
        <v>0</v>
      </c>
      <c r="H57" s="83"/>
      <c r="I57" s="84"/>
      <c r="J57" s="83"/>
      <c r="K57" s="83"/>
      <c r="L57" s="83"/>
    </row>
    <row r="58" spans="1:12" ht="13" x14ac:dyDescent="0.3">
      <c r="A58" s="78"/>
      <c r="B58" s="79"/>
      <c r="C58" s="74"/>
      <c r="D58" s="75"/>
      <c r="E58" s="235"/>
      <c r="F58" s="244"/>
      <c r="H58" s="82"/>
      <c r="I58" s="85"/>
      <c r="J58" s="82"/>
      <c r="K58" s="82"/>
      <c r="L58" s="83"/>
    </row>
    <row r="59" spans="1:12" ht="26" x14ac:dyDescent="0.3">
      <c r="A59" s="78" t="s">
        <v>162</v>
      </c>
      <c r="B59" s="86" t="s">
        <v>29</v>
      </c>
      <c r="C59" s="74"/>
      <c r="D59" s="75"/>
      <c r="E59" s="235"/>
      <c r="F59" s="244"/>
    </row>
    <row r="60" spans="1:12" ht="13" x14ac:dyDescent="0.3">
      <c r="A60" s="78"/>
      <c r="B60" s="79" t="s">
        <v>146</v>
      </c>
      <c r="C60" s="74" t="s">
        <v>8</v>
      </c>
      <c r="D60" s="75">
        <v>1</v>
      </c>
      <c r="E60" s="235"/>
      <c r="F60" s="244">
        <f>E60*D60</f>
        <v>0</v>
      </c>
    </row>
    <row r="61" spans="1:12" ht="13" x14ac:dyDescent="0.3">
      <c r="A61" s="78"/>
      <c r="B61" s="79"/>
      <c r="C61" s="74"/>
      <c r="D61" s="75"/>
      <c r="E61" s="235"/>
      <c r="F61" s="244"/>
    </row>
    <row r="62" spans="1:12" ht="13" x14ac:dyDescent="0.3">
      <c r="A62" s="78" t="s">
        <v>163</v>
      </c>
      <c r="B62" s="79" t="s">
        <v>48</v>
      </c>
      <c r="C62" s="74"/>
      <c r="D62" s="75"/>
      <c r="E62" s="235"/>
      <c r="F62" s="244"/>
    </row>
    <row r="63" spans="1:12" ht="13" x14ac:dyDescent="0.3">
      <c r="A63" s="78"/>
      <c r="B63" s="79" t="s">
        <v>146</v>
      </c>
      <c r="C63" s="74" t="s">
        <v>8</v>
      </c>
      <c r="D63" s="75">
        <v>1</v>
      </c>
      <c r="E63" s="235"/>
      <c r="F63" s="244">
        <f>E63*D63</f>
        <v>0</v>
      </c>
    </row>
    <row r="64" spans="1:12" ht="13" x14ac:dyDescent="0.3">
      <c r="A64" s="78"/>
      <c r="B64" s="79"/>
      <c r="C64" s="74"/>
      <c r="D64" s="75"/>
      <c r="E64" s="235"/>
      <c r="F64" s="244"/>
    </row>
    <row r="65" spans="1:6" ht="13" x14ac:dyDescent="0.3">
      <c r="A65" s="76" t="s">
        <v>165</v>
      </c>
      <c r="B65" s="77" t="s">
        <v>49</v>
      </c>
      <c r="C65" s="74"/>
      <c r="D65" s="75"/>
      <c r="E65" s="235"/>
      <c r="F65" s="244"/>
    </row>
    <row r="66" spans="1:6" ht="13" x14ac:dyDescent="0.3">
      <c r="A66" s="78" t="s">
        <v>205</v>
      </c>
      <c r="B66" s="79" t="s">
        <v>30</v>
      </c>
      <c r="C66" s="74"/>
      <c r="D66" s="75"/>
      <c r="E66" s="235"/>
      <c r="F66" s="244"/>
    </row>
    <row r="67" spans="1:6" ht="13" x14ac:dyDescent="0.3">
      <c r="A67" s="78"/>
      <c r="B67" s="79" t="s">
        <v>146</v>
      </c>
      <c r="C67" s="74" t="s">
        <v>22</v>
      </c>
      <c r="D67" s="75">
        <v>1</v>
      </c>
      <c r="E67" s="235"/>
      <c r="F67" s="244">
        <f>E67*D67</f>
        <v>0</v>
      </c>
    </row>
    <row r="68" spans="1:6" ht="13" x14ac:dyDescent="0.3">
      <c r="A68" s="78"/>
      <c r="B68" s="79"/>
      <c r="C68" s="74"/>
      <c r="D68" s="75"/>
      <c r="E68" s="235"/>
      <c r="F68" s="244"/>
    </row>
    <row r="69" spans="1:6" s="63" customFormat="1" ht="13" x14ac:dyDescent="0.3">
      <c r="A69" s="76">
        <v>3</v>
      </c>
      <c r="B69" s="87" t="s">
        <v>31</v>
      </c>
      <c r="C69" s="80"/>
      <c r="D69" s="81"/>
      <c r="E69" s="249"/>
      <c r="F69" s="250"/>
    </row>
    <row r="70" spans="1:6" ht="13" x14ac:dyDescent="0.3">
      <c r="A70" s="78" t="s">
        <v>17</v>
      </c>
      <c r="B70" s="65" t="s">
        <v>50</v>
      </c>
      <c r="C70" s="74" t="s">
        <v>22</v>
      </c>
      <c r="D70" s="75">
        <v>7</v>
      </c>
      <c r="E70" s="251"/>
      <c r="F70" s="244">
        <f>E70*D70</f>
        <v>0</v>
      </c>
    </row>
    <row r="71" spans="1:6" ht="13" x14ac:dyDescent="0.3">
      <c r="A71" s="78"/>
      <c r="B71" s="65"/>
      <c r="C71" s="74"/>
      <c r="D71" s="75"/>
      <c r="E71" s="251"/>
      <c r="F71" s="244"/>
    </row>
    <row r="72" spans="1:6" ht="13" x14ac:dyDescent="0.3">
      <c r="A72" s="76">
        <v>4</v>
      </c>
      <c r="B72" s="87" t="s">
        <v>51</v>
      </c>
      <c r="C72" s="74"/>
      <c r="D72" s="75"/>
      <c r="E72" s="251"/>
      <c r="F72" s="244"/>
    </row>
    <row r="73" spans="1:6" ht="13" x14ac:dyDescent="0.3">
      <c r="A73" s="78" t="s">
        <v>126</v>
      </c>
      <c r="B73" s="65" t="s">
        <v>32</v>
      </c>
      <c r="C73" s="74"/>
      <c r="D73" s="75"/>
      <c r="E73" s="251"/>
      <c r="F73" s="244"/>
    </row>
    <row r="74" spans="1:6" ht="13" x14ac:dyDescent="0.3">
      <c r="A74" s="78"/>
      <c r="B74" s="79" t="s">
        <v>146</v>
      </c>
      <c r="C74" s="74" t="s">
        <v>1</v>
      </c>
      <c r="D74" s="75">
        <v>32</v>
      </c>
      <c r="E74" s="251"/>
      <c r="F74" s="244">
        <f>E74*D74</f>
        <v>0</v>
      </c>
    </row>
    <row r="75" spans="1:6" ht="13" x14ac:dyDescent="0.3">
      <c r="A75" s="78"/>
      <c r="B75" s="79"/>
      <c r="C75" s="74"/>
      <c r="D75" s="75"/>
      <c r="E75" s="251"/>
      <c r="F75" s="244"/>
    </row>
    <row r="76" spans="1:6" ht="13" x14ac:dyDescent="0.3">
      <c r="A76" s="76">
        <v>5</v>
      </c>
      <c r="B76" s="77" t="s">
        <v>33</v>
      </c>
      <c r="C76" s="74"/>
      <c r="D76" s="75"/>
      <c r="E76" s="235"/>
      <c r="F76" s="236"/>
    </row>
    <row r="77" spans="1:6" ht="39" x14ac:dyDescent="0.3">
      <c r="A77" s="36" t="s">
        <v>99</v>
      </c>
      <c r="B77" s="86" t="s">
        <v>219</v>
      </c>
      <c r="C77" s="74" t="s">
        <v>22</v>
      </c>
      <c r="D77" s="75">
        <v>2</v>
      </c>
      <c r="E77" s="235"/>
      <c r="F77" s="236">
        <f>E77*D77</f>
        <v>0</v>
      </c>
    </row>
    <row r="78" spans="1:6" ht="13" x14ac:dyDescent="0.3">
      <c r="A78" s="78"/>
      <c r="B78" s="79"/>
      <c r="C78" s="74"/>
      <c r="D78" s="75"/>
      <c r="E78" s="235"/>
      <c r="F78" s="236"/>
    </row>
    <row r="79" spans="1:6" ht="13" x14ac:dyDescent="0.3">
      <c r="A79" s="78" t="s">
        <v>206</v>
      </c>
      <c r="B79" s="100" t="s">
        <v>34</v>
      </c>
      <c r="C79" s="74" t="s">
        <v>22</v>
      </c>
      <c r="D79" s="75">
        <v>1</v>
      </c>
      <c r="E79" s="235"/>
      <c r="F79" s="236">
        <f>E79*D79</f>
        <v>0</v>
      </c>
    </row>
    <row r="80" spans="1:6" ht="13" x14ac:dyDescent="0.3">
      <c r="A80" s="78"/>
      <c r="B80" s="175"/>
      <c r="C80" s="74"/>
      <c r="D80" s="176"/>
      <c r="E80" s="235"/>
      <c r="F80" s="236"/>
    </row>
    <row r="81" spans="1:6" ht="39" x14ac:dyDescent="0.3">
      <c r="A81" s="174">
        <v>5.4</v>
      </c>
      <c r="B81" s="100" t="s">
        <v>90</v>
      </c>
      <c r="C81" s="74" t="s">
        <v>22</v>
      </c>
      <c r="D81" s="75">
        <v>1</v>
      </c>
      <c r="E81" s="235"/>
      <c r="F81" s="236">
        <f>E81*D81</f>
        <v>0</v>
      </c>
    </row>
    <row r="82" spans="1:6" ht="13" x14ac:dyDescent="0.3">
      <c r="A82" s="76"/>
      <c r="B82" s="102"/>
      <c r="C82" s="74"/>
      <c r="D82" s="88"/>
      <c r="E82" s="235"/>
      <c r="F82" s="236"/>
    </row>
    <row r="83" spans="1:6" ht="13" x14ac:dyDescent="0.3">
      <c r="A83" s="76">
        <v>6</v>
      </c>
      <c r="B83" s="87" t="s">
        <v>177</v>
      </c>
      <c r="C83" s="74"/>
      <c r="D83" s="75"/>
      <c r="E83" s="235"/>
      <c r="F83" s="236"/>
    </row>
    <row r="84" spans="1:6" ht="13" x14ac:dyDescent="0.3">
      <c r="A84" s="78" t="s">
        <v>194</v>
      </c>
      <c r="B84" s="65" t="s">
        <v>167</v>
      </c>
      <c r="C84" s="74" t="s">
        <v>22</v>
      </c>
      <c r="D84" s="75">
        <v>1</v>
      </c>
      <c r="E84" s="235"/>
      <c r="F84" s="236">
        <f t="shared" ref="F84:F90" si="0">E84*D84</f>
        <v>0</v>
      </c>
    </row>
    <row r="85" spans="1:6" ht="13" x14ac:dyDescent="0.3">
      <c r="A85" s="78"/>
      <c r="B85" s="65"/>
      <c r="C85" s="74"/>
      <c r="D85" s="75"/>
      <c r="E85" s="235"/>
      <c r="F85" s="236"/>
    </row>
    <row r="86" spans="1:6" ht="13" x14ac:dyDescent="0.3">
      <c r="A86" s="78" t="s">
        <v>195</v>
      </c>
      <c r="B86" s="65" t="s">
        <v>168</v>
      </c>
      <c r="C86" s="74" t="s">
        <v>22</v>
      </c>
      <c r="D86" s="75">
        <v>1</v>
      </c>
      <c r="E86" s="235"/>
      <c r="F86" s="236">
        <f t="shared" si="0"/>
        <v>0</v>
      </c>
    </row>
    <row r="87" spans="1:6" ht="13" x14ac:dyDescent="0.3">
      <c r="A87" s="78"/>
      <c r="B87" s="65"/>
      <c r="C87" s="74"/>
      <c r="D87" s="75"/>
      <c r="E87" s="235"/>
      <c r="F87" s="236"/>
    </row>
    <row r="88" spans="1:6" ht="13" x14ac:dyDescent="0.3">
      <c r="A88" s="78" t="s">
        <v>196</v>
      </c>
      <c r="B88" s="65" t="s">
        <v>169</v>
      </c>
      <c r="C88" s="74" t="s">
        <v>22</v>
      </c>
      <c r="D88" s="75">
        <v>1</v>
      </c>
      <c r="E88" s="235"/>
      <c r="F88" s="236">
        <f t="shared" si="0"/>
        <v>0</v>
      </c>
    </row>
    <row r="89" spans="1:6" ht="13" x14ac:dyDescent="0.3">
      <c r="A89" s="78"/>
      <c r="B89" s="65"/>
      <c r="C89" s="74"/>
      <c r="D89" s="75"/>
      <c r="E89" s="235"/>
      <c r="F89" s="236"/>
    </row>
    <row r="90" spans="1:6" ht="13" x14ac:dyDescent="0.3">
      <c r="A90" s="78" t="s">
        <v>197</v>
      </c>
      <c r="B90" s="65" t="s">
        <v>170</v>
      </c>
      <c r="C90" s="74" t="s">
        <v>22</v>
      </c>
      <c r="D90" s="75">
        <v>1</v>
      </c>
      <c r="E90" s="235"/>
      <c r="F90" s="236">
        <f t="shared" si="0"/>
        <v>0</v>
      </c>
    </row>
    <row r="91" spans="1:6" ht="13" x14ac:dyDescent="0.3">
      <c r="A91" s="78"/>
      <c r="B91" s="87"/>
      <c r="C91" s="74"/>
      <c r="D91" s="75"/>
      <c r="E91" s="235"/>
      <c r="F91" s="236"/>
    </row>
    <row r="92" spans="1:6" ht="13" x14ac:dyDescent="0.3">
      <c r="A92" s="76">
        <v>7</v>
      </c>
      <c r="B92" s="35" t="s">
        <v>35</v>
      </c>
      <c r="C92" s="74" t="s">
        <v>22</v>
      </c>
      <c r="D92" s="75">
        <v>1</v>
      </c>
      <c r="E92" s="235"/>
      <c r="F92" s="236">
        <f>E92*D92</f>
        <v>0</v>
      </c>
    </row>
    <row r="93" spans="1:6" ht="13" x14ac:dyDescent="0.3">
      <c r="A93" s="76"/>
      <c r="B93" s="64"/>
      <c r="C93" s="74"/>
      <c r="D93" s="75"/>
      <c r="E93" s="235"/>
      <c r="F93" s="236"/>
    </row>
    <row r="94" spans="1:6" ht="13" x14ac:dyDescent="0.3">
      <c r="A94" s="76">
        <v>8</v>
      </c>
      <c r="B94" s="65" t="s">
        <v>110</v>
      </c>
      <c r="C94" s="74" t="s">
        <v>22</v>
      </c>
      <c r="D94" s="75">
        <v>1</v>
      </c>
      <c r="E94" s="235"/>
      <c r="F94" s="236">
        <f>E94*D94</f>
        <v>0</v>
      </c>
    </row>
    <row r="95" spans="1:6" ht="13" x14ac:dyDescent="0.3">
      <c r="A95" s="76"/>
      <c r="B95" s="65"/>
      <c r="C95" s="74"/>
      <c r="D95" s="75"/>
      <c r="E95" s="235"/>
      <c r="F95" s="236"/>
    </row>
    <row r="96" spans="1:6" ht="13" x14ac:dyDescent="0.3">
      <c r="A96" s="76">
        <v>9</v>
      </c>
      <c r="B96" s="89" t="s">
        <v>224</v>
      </c>
      <c r="C96" s="74" t="s">
        <v>22</v>
      </c>
      <c r="D96" s="75">
        <v>1</v>
      </c>
      <c r="E96" s="235"/>
      <c r="F96" s="236">
        <f>E96*D96</f>
        <v>0</v>
      </c>
    </row>
    <row r="97" spans="1:8" ht="13" x14ac:dyDescent="0.3">
      <c r="A97" s="180"/>
      <c r="B97" s="86"/>
      <c r="C97" s="74"/>
      <c r="D97" s="75"/>
      <c r="E97" s="252"/>
      <c r="F97" s="236"/>
    </row>
    <row r="98" spans="1:8" ht="13" x14ac:dyDescent="0.3">
      <c r="B98" s="278"/>
      <c r="C98" s="279"/>
      <c r="D98" s="279"/>
      <c r="E98" s="289"/>
      <c r="F98" s="95"/>
      <c r="H98" s="96"/>
    </row>
    <row r="99" spans="1:8" ht="13.5" thickBot="1" x14ac:dyDescent="0.35">
      <c r="B99" s="280" t="s">
        <v>222</v>
      </c>
      <c r="C99" s="281"/>
      <c r="D99" s="281"/>
      <c r="E99" s="282"/>
      <c r="F99" s="245">
        <f>SUM(F2:F98)</f>
        <v>0</v>
      </c>
    </row>
    <row r="100" spans="1:8" ht="13" thickTop="1" x14ac:dyDescent="0.25"/>
  </sheetData>
  <sheetProtection algorithmName="SHA-512" hashValue="OTUqLkXUbM5ipSRgGxPbj6uC+s79X6GGtafOLyTNdiNkmSF2BuKto36WWIHm5vBvyez/Nq4zO5FQA9eYyqleFA==" saltValue="TtF4yApSCW4LGEY0FmlcRg==" spinCount="100000" sheet="1" objects="1" scenarios="1" formatColumns="0" selectLockedCells="1"/>
  <mergeCells count="2">
    <mergeCell ref="B98:E98"/>
    <mergeCell ref="B99:E99"/>
  </mergeCells>
  <pageMargins left="0.7" right="0.7" top="0.75" bottom="0.75" header="0.3" footer="0.3"/>
  <pageSetup scale="82" fitToHeight="0" orientation="portrait" r:id="rId1"/>
  <headerFooter>
    <oddHeader>&amp;R&amp;G</oddHeader>
    <oddFooter>Page &amp;P of &amp;N</oddFooter>
  </headerFooter>
  <rowBreaks count="1" manualBreakCount="1">
    <brk id="55"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BA0F7-D297-4028-967A-A305CD849D7F}">
  <sheetPr>
    <pageSetUpPr fitToPage="1"/>
  </sheetPr>
  <dimension ref="A1:L82"/>
  <sheetViews>
    <sheetView view="pageBreakPreview" zoomScale="104" zoomScaleNormal="130" zoomScaleSheetLayoutView="104" workbookViewId="0">
      <selection activeCell="E79" sqref="E79"/>
    </sheetView>
  </sheetViews>
  <sheetFormatPr defaultRowHeight="12.5" x14ac:dyDescent="0.25"/>
  <cols>
    <col min="1" max="1" width="6.54296875" style="97" customWidth="1"/>
    <col min="2" max="2" width="60.08984375" style="69" customWidth="1"/>
    <col min="3" max="3" width="8.81640625" style="97" customWidth="1"/>
    <col min="4" max="4" width="9.7265625" style="97" customWidth="1"/>
    <col min="5" max="5" width="9.36328125" style="98" bestFit="1" customWidth="1"/>
    <col min="6" max="6" width="11.54296875" style="103" bestFit="1"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201</v>
      </c>
      <c r="C2" s="53"/>
      <c r="D2" s="54"/>
      <c r="E2" s="228"/>
      <c r="F2" s="240"/>
    </row>
    <row r="3" spans="1:6" ht="15.5" x14ac:dyDescent="0.25">
      <c r="A3" s="9"/>
      <c r="B3" s="225" t="s">
        <v>208</v>
      </c>
      <c r="C3" s="11"/>
      <c r="D3" s="11"/>
      <c r="E3" s="230"/>
      <c r="F3" s="241"/>
    </row>
    <row r="4" spans="1:6" ht="13" x14ac:dyDescent="0.25">
      <c r="A4" s="9"/>
      <c r="B4" s="55"/>
      <c r="C4" s="11"/>
      <c r="D4" s="11"/>
      <c r="E4" s="230"/>
      <c r="F4" s="241"/>
    </row>
    <row r="5" spans="1:6" ht="26" x14ac:dyDescent="0.3">
      <c r="A5" s="70">
        <v>1</v>
      </c>
      <c r="B5" s="73" t="s">
        <v>111</v>
      </c>
      <c r="C5" s="72"/>
      <c r="D5" s="72"/>
      <c r="E5" s="242"/>
      <c r="F5" s="243"/>
    </row>
    <row r="6" spans="1:6" ht="13" x14ac:dyDescent="0.3">
      <c r="A6" s="70"/>
      <c r="B6" s="73"/>
      <c r="C6" s="72"/>
      <c r="D6" s="72"/>
      <c r="E6" s="242"/>
      <c r="F6" s="243"/>
    </row>
    <row r="7" spans="1:6" ht="26" x14ac:dyDescent="0.3">
      <c r="A7" s="177">
        <v>1</v>
      </c>
      <c r="B7" s="108" t="s">
        <v>25</v>
      </c>
      <c r="C7" s="74" t="s">
        <v>8</v>
      </c>
      <c r="D7" s="75">
        <v>1</v>
      </c>
      <c r="E7" s="235"/>
      <c r="F7" s="244">
        <f>E7*D7</f>
        <v>0</v>
      </c>
    </row>
    <row r="8" spans="1:6" ht="13" x14ac:dyDescent="0.3">
      <c r="A8" s="70"/>
      <c r="B8" s="73"/>
      <c r="C8" s="74"/>
      <c r="D8" s="75"/>
      <c r="E8" s="235"/>
      <c r="F8" s="244"/>
    </row>
    <row r="9" spans="1:6" ht="13" x14ac:dyDescent="0.3">
      <c r="A9" s="78" t="s">
        <v>7</v>
      </c>
      <c r="B9" s="99" t="s">
        <v>23</v>
      </c>
      <c r="C9" s="74"/>
      <c r="D9" s="75"/>
      <c r="E9" s="235"/>
      <c r="F9" s="244"/>
    </row>
    <row r="10" spans="1:6" ht="13" x14ac:dyDescent="0.3">
      <c r="A10" s="78"/>
      <c r="B10" s="79" t="s">
        <v>146</v>
      </c>
      <c r="C10" s="74" t="s">
        <v>8</v>
      </c>
      <c r="D10" s="75">
        <v>1</v>
      </c>
      <c r="E10" s="235"/>
      <c r="F10" s="244">
        <f>E10*D10</f>
        <v>0</v>
      </c>
    </row>
    <row r="11" spans="1:6" ht="13" x14ac:dyDescent="0.3">
      <c r="A11" s="78"/>
      <c r="B11" s="79"/>
      <c r="C11" s="74"/>
      <c r="D11" s="75"/>
      <c r="E11" s="235"/>
      <c r="F11" s="244"/>
    </row>
    <row r="12" spans="1:6" ht="13" x14ac:dyDescent="0.3">
      <c r="A12" s="78" t="s">
        <v>9</v>
      </c>
      <c r="B12" s="99" t="s">
        <v>113</v>
      </c>
      <c r="C12" s="74"/>
      <c r="D12" s="75"/>
      <c r="E12" s="235"/>
      <c r="F12" s="244"/>
    </row>
    <row r="13" spans="1:6" ht="13" x14ac:dyDescent="0.3">
      <c r="A13" s="78"/>
      <c r="B13" s="79" t="s">
        <v>146</v>
      </c>
      <c r="C13" s="74" t="s">
        <v>8</v>
      </c>
      <c r="D13" s="75">
        <v>2</v>
      </c>
      <c r="E13" s="235"/>
      <c r="F13" s="244">
        <f>E13*D13</f>
        <v>0</v>
      </c>
    </row>
    <row r="14" spans="1:6" ht="13" x14ac:dyDescent="0.3">
      <c r="A14" s="78"/>
      <c r="B14" s="79"/>
      <c r="C14" s="74"/>
      <c r="D14" s="75"/>
      <c r="E14" s="235"/>
      <c r="F14" s="244"/>
    </row>
    <row r="15" spans="1:6" ht="13" x14ac:dyDescent="0.3">
      <c r="A15" s="76">
        <v>2</v>
      </c>
      <c r="B15" s="99" t="s">
        <v>114</v>
      </c>
      <c r="C15" s="74"/>
      <c r="D15" s="75"/>
      <c r="E15" s="235"/>
      <c r="F15" s="244"/>
    </row>
    <row r="16" spans="1:6" ht="13" x14ac:dyDescent="0.3">
      <c r="A16" s="76" t="s">
        <v>11</v>
      </c>
      <c r="B16" s="77" t="s">
        <v>12</v>
      </c>
      <c r="C16" s="74"/>
      <c r="D16" s="75"/>
      <c r="E16" s="235"/>
      <c r="F16" s="244"/>
    </row>
    <row r="17" spans="1:12" ht="13" x14ac:dyDescent="0.3">
      <c r="A17" s="78" t="s">
        <v>14</v>
      </c>
      <c r="B17" s="79" t="s">
        <v>116</v>
      </c>
      <c r="C17" s="74"/>
      <c r="D17" s="75"/>
      <c r="E17" s="235"/>
      <c r="F17" s="244"/>
    </row>
    <row r="18" spans="1:12" ht="13" x14ac:dyDescent="0.3">
      <c r="A18" s="78"/>
      <c r="B18" s="79" t="s">
        <v>146</v>
      </c>
      <c r="C18" s="74" t="s">
        <v>1</v>
      </c>
      <c r="D18" s="75">
        <v>20</v>
      </c>
      <c r="E18" s="235"/>
      <c r="F18" s="244">
        <f>E18*D18</f>
        <v>0</v>
      </c>
    </row>
    <row r="19" spans="1:12" ht="13" x14ac:dyDescent="0.3">
      <c r="A19" s="78"/>
      <c r="B19" s="79"/>
      <c r="C19" s="74"/>
      <c r="D19" s="75"/>
      <c r="E19" s="235"/>
      <c r="F19" s="244"/>
    </row>
    <row r="20" spans="1:12" ht="13" x14ac:dyDescent="0.3">
      <c r="A20" s="78" t="s">
        <v>15</v>
      </c>
      <c r="B20" s="79" t="s">
        <v>117</v>
      </c>
      <c r="C20" s="74"/>
      <c r="D20" s="75"/>
      <c r="E20" s="235"/>
      <c r="F20" s="244"/>
    </row>
    <row r="21" spans="1:12" ht="13" x14ac:dyDescent="0.3">
      <c r="A21" s="78"/>
      <c r="B21" s="79" t="s">
        <v>146</v>
      </c>
      <c r="C21" s="74" t="s">
        <v>8</v>
      </c>
      <c r="D21" s="75">
        <v>20</v>
      </c>
      <c r="E21" s="235"/>
      <c r="F21" s="244">
        <f>E21*D21</f>
        <v>0</v>
      </c>
    </row>
    <row r="22" spans="1:12" ht="13" x14ac:dyDescent="0.3">
      <c r="A22" s="78"/>
      <c r="B22" s="79"/>
      <c r="C22" s="74"/>
      <c r="D22" s="75"/>
      <c r="E22" s="235"/>
      <c r="F22" s="244"/>
    </row>
    <row r="23" spans="1:12" s="63" customFormat="1" ht="13" x14ac:dyDescent="0.3">
      <c r="A23" s="76" t="s">
        <v>152</v>
      </c>
      <c r="B23" s="77" t="s">
        <v>16</v>
      </c>
      <c r="C23" s="80"/>
      <c r="D23" s="81"/>
      <c r="E23" s="246"/>
      <c r="F23" s="244"/>
    </row>
    <row r="24" spans="1:12" ht="13" x14ac:dyDescent="0.3">
      <c r="A24" s="78" t="s">
        <v>153</v>
      </c>
      <c r="B24" s="79" t="s">
        <v>118</v>
      </c>
      <c r="C24" s="74"/>
      <c r="D24" s="75"/>
      <c r="E24" s="235"/>
      <c r="F24" s="244"/>
    </row>
    <row r="25" spans="1:12" ht="13" x14ac:dyDescent="0.3">
      <c r="A25" s="78"/>
      <c r="B25" s="79" t="s">
        <v>146</v>
      </c>
      <c r="C25" s="74" t="s">
        <v>8</v>
      </c>
      <c r="D25" s="75">
        <v>1</v>
      </c>
      <c r="E25" s="235"/>
      <c r="F25" s="244">
        <f>E25*D25</f>
        <v>0</v>
      </c>
    </row>
    <row r="26" spans="1:12" ht="13" x14ac:dyDescent="0.3">
      <c r="A26" s="78"/>
      <c r="B26" s="79"/>
      <c r="C26" s="74"/>
      <c r="D26" s="75"/>
      <c r="E26" s="235"/>
      <c r="F26" s="244"/>
    </row>
    <row r="27" spans="1:12" ht="13" x14ac:dyDescent="0.3">
      <c r="A27" s="78" t="s">
        <v>154</v>
      </c>
      <c r="B27" s="79" t="s">
        <v>119</v>
      </c>
      <c r="C27" s="74"/>
      <c r="D27" s="75"/>
      <c r="E27" s="235"/>
      <c r="F27" s="244"/>
      <c r="H27" s="82"/>
      <c r="I27" s="82"/>
      <c r="J27" s="82"/>
      <c r="K27" s="82"/>
      <c r="L27" s="82"/>
    </row>
    <row r="28" spans="1:12" ht="13" x14ac:dyDescent="0.3">
      <c r="A28" s="78"/>
      <c r="B28" s="79" t="s">
        <v>146</v>
      </c>
      <c r="C28" s="74" t="s">
        <v>8</v>
      </c>
      <c r="D28" s="75">
        <v>1</v>
      </c>
      <c r="E28" s="235"/>
      <c r="F28" s="244">
        <f>E28*D28</f>
        <v>0</v>
      </c>
      <c r="H28" s="83"/>
      <c r="I28" s="84"/>
      <c r="J28" s="83"/>
      <c r="K28" s="83"/>
      <c r="L28" s="83"/>
    </row>
    <row r="29" spans="1:12" ht="13" x14ac:dyDescent="0.3">
      <c r="A29" s="78"/>
      <c r="B29" s="79"/>
      <c r="C29" s="74"/>
      <c r="D29" s="75"/>
      <c r="E29" s="235"/>
      <c r="F29" s="244"/>
      <c r="H29" s="83"/>
      <c r="I29" s="84"/>
      <c r="J29" s="83"/>
      <c r="K29" s="83"/>
      <c r="L29" s="83"/>
    </row>
    <row r="30" spans="1:12" ht="13" x14ac:dyDescent="0.3">
      <c r="A30" s="78" t="s">
        <v>155</v>
      </c>
      <c r="B30" s="79" t="s">
        <v>20</v>
      </c>
      <c r="C30" s="74"/>
      <c r="D30" s="75"/>
      <c r="E30" s="235"/>
      <c r="F30" s="244"/>
      <c r="H30" s="83"/>
      <c r="I30" s="84"/>
      <c r="J30" s="83"/>
      <c r="K30" s="83"/>
      <c r="L30" s="83"/>
    </row>
    <row r="31" spans="1:12" ht="13" x14ac:dyDescent="0.3">
      <c r="A31" s="78"/>
      <c r="B31" s="79" t="s">
        <v>146</v>
      </c>
      <c r="C31" s="74" t="s">
        <v>8</v>
      </c>
      <c r="D31" s="75">
        <v>1</v>
      </c>
      <c r="E31" s="235"/>
      <c r="F31" s="244">
        <f>E31*D31</f>
        <v>0</v>
      </c>
      <c r="H31" s="83"/>
      <c r="I31" s="84"/>
      <c r="J31" s="83"/>
      <c r="K31" s="83"/>
      <c r="L31" s="83"/>
    </row>
    <row r="32" spans="1:12" ht="13" x14ac:dyDescent="0.3">
      <c r="A32" s="78"/>
      <c r="B32" s="79"/>
      <c r="C32" s="74"/>
      <c r="D32" s="75"/>
      <c r="E32" s="235"/>
      <c r="F32" s="244"/>
      <c r="H32" s="83"/>
      <c r="I32" s="84"/>
      <c r="J32" s="83"/>
      <c r="K32" s="83"/>
      <c r="L32" s="83"/>
    </row>
    <row r="33" spans="1:12" ht="13" x14ac:dyDescent="0.3">
      <c r="A33" s="78" t="s">
        <v>156</v>
      </c>
      <c r="B33" s="79" t="s">
        <v>120</v>
      </c>
      <c r="C33" s="74"/>
      <c r="D33" s="75"/>
      <c r="E33" s="235"/>
      <c r="F33" s="244"/>
      <c r="H33" s="83"/>
      <c r="I33" s="84"/>
      <c r="J33" s="83"/>
      <c r="K33" s="83"/>
      <c r="L33" s="83"/>
    </row>
    <row r="34" spans="1:12" ht="13" x14ac:dyDescent="0.3">
      <c r="A34" s="78"/>
      <c r="B34" s="79" t="s">
        <v>146</v>
      </c>
      <c r="C34" s="74" t="s">
        <v>8</v>
      </c>
      <c r="D34" s="75">
        <v>1</v>
      </c>
      <c r="E34" s="235"/>
      <c r="F34" s="244">
        <f>E34*D34</f>
        <v>0</v>
      </c>
      <c r="H34" s="83"/>
      <c r="I34" s="84"/>
      <c r="J34" s="83"/>
      <c r="K34" s="83"/>
      <c r="L34" s="83"/>
    </row>
    <row r="35" spans="1:12" ht="13" x14ac:dyDescent="0.3">
      <c r="A35" s="78"/>
      <c r="B35" s="79"/>
      <c r="C35" s="74"/>
      <c r="D35" s="75"/>
      <c r="E35" s="235"/>
      <c r="F35" s="244"/>
      <c r="H35" s="83"/>
      <c r="I35" s="84"/>
      <c r="J35" s="83"/>
      <c r="K35" s="83"/>
      <c r="L35" s="83"/>
    </row>
    <row r="36" spans="1:12" ht="13" x14ac:dyDescent="0.3">
      <c r="A36" s="78" t="s">
        <v>157</v>
      </c>
      <c r="B36" s="79" t="s">
        <v>107</v>
      </c>
      <c r="C36" s="74"/>
      <c r="D36" s="75"/>
      <c r="E36" s="235"/>
      <c r="F36" s="244"/>
      <c r="H36" s="83"/>
      <c r="I36" s="84"/>
      <c r="J36" s="83"/>
      <c r="K36" s="83"/>
      <c r="L36" s="83"/>
    </row>
    <row r="37" spans="1:12" ht="13" x14ac:dyDescent="0.3">
      <c r="A37" s="78"/>
      <c r="B37" s="79" t="s">
        <v>146</v>
      </c>
      <c r="C37" s="74" t="s">
        <v>8</v>
      </c>
      <c r="D37" s="75">
        <v>1</v>
      </c>
      <c r="E37" s="235"/>
      <c r="F37" s="244">
        <f>E37*D37</f>
        <v>0</v>
      </c>
      <c r="H37" s="83"/>
      <c r="I37" s="84"/>
      <c r="J37" s="83"/>
      <c r="K37" s="83"/>
      <c r="L37" s="83"/>
    </row>
    <row r="38" spans="1:12" ht="13" x14ac:dyDescent="0.3">
      <c r="A38" s="78"/>
      <c r="B38" s="79"/>
      <c r="C38" s="74"/>
      <c r="D38" s="75"/>
      <c r="E38" s="235"/>
      <c r="F38" s="244"/>
      <c r="H38" s="83"/>
      <c r="I38" s="84"/>
      <c r="J38" s="83"/>
      <c r="K38" s="83"/>
      <c r="L38" s="83"/>
    </row>
    <row r="39" spans="1:12" ht="13" x14ac:dyDescent="0.3">
      <c r="A39" s="78" t="s">
        <v>158</v>
      </c>
      <c r="B39" s="79" t="s">
        <v>121</v>
      </c>
      <c r="C39" s="74"/>
      <c r="D39" s="75"/>
      <c r="E39" s="235"/>
      <c r="F39" s="244"/>
      <c r="H39" s="83"/>
      <c r="I39" s="84"/>
      <c r="J39" s="83"/>
      <c r="K39" s="83"/>
      <c r="L39" s="83"/>
    </row>
    <row r="40" spans="1:12" ht="13" x14ac:dyDescent="0.3">
      <c r="A40" s="78"/>
      <c r="B40" s="79" t="s">
        <v>146</v>
      </c>
      <c r="C40" s="74" t="s">
        <v>8</v>
      </c>
      <c r="D40" s="75">
        <v>1</v>
      </c>
      <c r="E40" s="235"/>
      <c r="F40" s="244">
        <f>E40*D40</f>
        <v>0</v>
      </c>
      <c r="H40" s="83"/>
      <c r="I40" s="84"/>
      <c r="J40" s="83"/>
      <c r="K40" s="83"/>
      <c r="L40" s="83"/>
    </row>
    <row r="41" spans="1:12" ht="13" x14ac:dyDescent="0.3">
      <c r="A41" s="78"/>
      <c r="B41" s="79"/>
      <c r="C41" s="74"/>
      <c r="D41" s="75"/>
      <c r="E41" s="235"/>
      <c r="F41" s="244"/>
      <c r="H41" s="83"/>
      <c r="I41" s="84"/>
      <c r="J41" s="83"/>
      <c r="K41" s="83"/>
      <c r="L41" s="83"/>
    </row>
    <row r="42" spans="1:12" ht="13" x14ac:dyDescent="0.3">
      <c r="A42" s="78" t="s">
        <v>209</v>
      </c>
      <c r="B42" s="79" t="s">
        <v>108</v>
      </c>
      <c r="C42" s="74"/>
      <c r="D42" s="75"/>
      <c r="E42" s="235"/>
      <c r="F42" s="244"/>
      <c r="H42" s="83"/>
      <c r="I42" s="84"/>
      <c r="J42" s="83"/>
      <c r="K42" s="83"/>
      <c r="L42" s="83"/>
    </row>
    <row r="43" spans="1:12" ht="13" x14ac:dyDescent="0.3">
      <c r="A43" s="78"/>
      <c r="B43" s="79" t="s">
        <v>146</v>
      </c>
      <c r="C43" s="74" t="s">
        <v>8</v>
      </c>
      <c r="D43" s="75">
        <v>1</v>
      </c>
      <c r="E43" s="235"/>
      <c r="F43" s="244">
        <f>E43*D43</f>
        <v>0</v>
      </c>
      <c r="H43" s="83"/>
      <c r="I43" s="84"/>
      <c r="J43" s="83"/>
      <c r="K43" s="83"/>
      <c r="L43" s="83"/>
    </row>
    <row r="44" spans="1:12" ht="13" x14ac:dyDescent="0.3">
      <c r="A44" s="78"/>
      <c r="B44" s="79"/>
      <c r="C44" s="74"/>
      <c r="D44" s="75"/>
      <c r="E44" s="235"/>
      <c r="F44" s="244"/>
      <c r="H44" s="83"/>
      <c r="I44" s="84"/>
      <c r="J44" s="83"/>
      <c r="K44" s="83"/>
      <c r="L44" s="83"/>
    </row>
    <row r="45" spans="1:12" ht="13" x14ac:dyDescent="0.3">
      <c r="A45" s="78" t="s">
        <v>210</v>
      </c>
      <c r="B45" s="79" t="s">
        <v>122</v>
      </c>
      <c r="C45" s="74"/>
      <c r="D45" s="75"/>
      <c r="E45" s="235"/>
      <c r="F45" s="244"/>
      <c r="H45" s="83"/>
      <c r="I45" s="84"/>
      <c r="J45" s="83"/>
      <c r="K45" s="83"/>
      <c r="L45" s="83"/>
    </row>
    <row r="46" spans="1:12" ht="13" x14ac:dyDescent="0.3">
      <c r="A46" s="78"/>
      <c r="B46" s="79" t="s">
        <v>146</v>
      </c>
      <c r="C46" s="74" t="s">
        <v>8</v>
      </c>
      <c r="D46" s="75">
        <v>1</v>
      </c>
      <c r="E46" s="235"/>
      <c r="F46" s="244">
        <f>E46*D46</f>
        <v>0</v>
      </c>
      <c r="H46" s="83"/>
      <c r="I46" s="84"/>
      <c r="J46" s="83"/>
      <c r="K46" s="83"/>
      <c r="L46" s="83"/>
    </row>
    <row r="47" spans="1:12" ht="13" x14ac:dyDescent="0.3">
      <c r="A47" s="78"/>
      <c r="B47" s="79"/>
      <c r="C47" s="74"/>
      <c r="D47" s="75"/>
      <c r="E47" s="235"/>
      <c r="F47" s="244"/>
      <c r="H47" s="82"/>
      <c r="I47" s="85"/>
      <c r="J47" s="82"/>
      <c r="K47" s="82"/>
      <c r="L47" s="83"/>
    </row>
    <row r="48" spans="1:12" ht="13" x14ac:dyDescent="0.3">
      <c r="A48" s="78" t="s">
        <v>211</v>
      </c>
      <c r="B48" s="79" t="s">
        <v>123</v>
      </c>
      <c r="C48" s="74"/>
      <c r="D48" s="75"/>
      <c r="E48" s="235"/>
      <c r="F48" s="244"/>
    </row>
    <row r="49" spans="1:6" ht="13" x14ac:dyDescent="0.3">
      <c r="A49" s="78"/>
      <c r="B49" s="79" t="s">
        <v>146</v>
      </c>
      <c r="C49" s="74" t="s">
        <v>8</v>
      </c>
      <c r="D49" s="75">
        <v>1</v>
      </c>
      <c r="E49" s="235"/>
      <c r="F49" s="244">
        <f>E49*D49</f>
        <v>0</v>
      </c>
    </row>
    <row r="50" spans="1:6" ht="13" x14ac:dyDescent="0.3">
      <c r="A50" s="78"/>
      <c r="B50" s="79"/>
      <c r="C50" s="74"/>
      <c r="D50" s="75"/>
      <c r="E50" s="235"/>
      <c r="F50" s="244"/>
    </row>
    <row r="51" spans="1:6" ht="13" x14ac:dyDescent="0.3">
      <c r="A51" s="78" t="s">
        <v>212</v>
      </c>
      <c r="B51" s="79" t="s">
        <v>124</v>
      </c>
      <c r="C51" s="74"/>
      <c r="D51" s="75"/>
      <c r="E51" s="235"/>
      <c r="F51" s="244"/>
    </row>
    <row r="52" spans="1:6" ht="13" x14ac:dyDescent="0.3">
      <c r="A52" s="78"/>
      <c r="B52" s="79" t="s">
        <v>146</v>
      </c>
      <c r="C52" s="74" t="s">
        <v>8</v>
      </c>
      <c r="D52" s="75">
        <v>1</v>
      </c>
      <c r="E52" s="235"/>
      <c r="F52" s="244">
        <f>E52*D52</f>
        <v>0</v>
      </c>
    </row>
    <row r="53" spans="1:6" ht="13" x14ac:dyDescent="0.3">
      <c r="A53" s="78"/>
      <c r="B53" s="79"/>
      <c r="C53" s="74"/>
      <c r="D53" s="75"/>
      <c r="E53" s="235"/>
      <c r="F53" s="244"/>
    </row>
    <row r="54" spans="1:6" ht="13" x14ac:dyDescent="0.3">
      <c r="A54" s="78" t="s">
        <v>213</v>
      </c>
      <c r="B54" s="79" t="s">
        <v>109</v>
      </c>
      <c r="C54" s="74"/>
      <c r="D54" s="75"/>
      <c r="E54" s="235"/>
      <c r="F54" s="244"/>
    </row>
    <row r="55" spans="1:6" ht="13" x14ac:dyDescent="0.3">
      <c r="A55" s="78"/>
      <c r="B55" s="79" t="s">
        <v>146</v>
      </c>
      <c r="C55" s="74" t="s">
        <v>22</v>
      </c>
      <c r="D55" s="75">
        <v>1</v>
      </c>
      <c r="E55" s="235"/>
      <c r="F55" s="244">
        <f>E55*D55</f>
        <v>0</v>
      </c>
    </row>
    <row r="56" spans="1:6" ht="13" x14ac:dyDescent="0.3">
      <c r="A56" s="78"/>
      <c r="B56" s="79"/>
      <c r="C56" s="74"/>
      <c r="D56" s="75"/>
      <c r="E56" s="235"/>
      <c r="F56" s="244"/>
    </row>
    <row r="57" spans="1:6" ht="13" x14ac:dyDescent="0.3">
      <c r="A57" s="78" t="s">
        <v>214</v>
      </c>
      <c r="B57" s="79" t="s">
        <v>30</v>
      </c>
      <c r="C57" s="74"/>
      <c r="D57" s="75"/>
      <c r="E57" s="235"/>
      <c r="F57" s="244"/>
    </row>
    <row r="58" spans="1:6" ht="13" x14ac:dyDescent="0.3">
      <c r="A58" s="78"/>
      <c r="B58" s="79" t="s">
        <v>146</v>
      </c>
      <c r="C58" s="74" t="s">
        <v>22</v>
      </c>
      <c r="D58" s="75">
        <v>1</v>
      </c>
      <c r="E58" s="235"/>
      <c r="F58" s="244">
        <f>E58*D58</f>
        <v>0</v>
      </c>
    </row>
    <row r="59" spans="1:6" ht="13" x14ac:dyDescent="0.3">
      <c r="A59" s="78"/>
      <c r="B59" s="79"/>
      <c r="C59" s="74"/>
      <c r="D59" s="75"/>
      <c r="E59" s="235"/>
      <c r="F59" s="236"/>
    </row>
    <row r="60" spans="1:6" ht="13" x14ac:dyDescent="0.3">
      <c r="A60" s="76">
        <v>3</v>
      </c>
      <c r="B60" s="153" t="s">
        <v>33</v>
      </c>
      <c r="C60" s="74"/>
      <c r="D60" s="75"/>
      <c r="E60" s="235"/>
      <c r="F60" s="236"/>
    </row>
    <row r="61" spans="1:6" ht="26" x14ac:dyDescent="0.25">
      <c r="A61" s="36" t="s">
        <v>17</v>
      </c>
      <c r="B61" s="159" t="s">
        <v>52</v>
      </c>
      <c r="C61" s="34" t="s">
        <v>22</v>
      </c>
      <c r="D61" s="33">
        <v>2</v>
      </c>
      <c r="E61" s="247"/>
      <c r="F61" s="248">
        <f>E61*D61</f>
        <v>0</v>
      </c>
    </row>
    <row r="62" spans="1:6" ht="13" x14ac:dyDescent="0.3">
      <c r="A62" s="78"/>
      <c r="B62" s="152"/>
      <c r="C62" s="74"/>
      <c r="D62" s="75"/>
      <c r="E62" s="235"/>
      <c r="F62" s="236"/>
    </row>
    <row r="63" spans="1:6" ht="13" x14ac:dyDescent="0.3">
      <c r="A63" s="78" t="s">
        <v>18</v>
      </c>
      <c r="B63" s="152" t="s">
        <v>34</v>
      </c>
      <c r="C63" s="74" t="s">
        <v>22</v>
      </c>
      <c r="D63" s="75">
        <v>1</v>
      </c>
      <c r="E63" s="235"/>
      <c r="F63" s="236">
        <f>E63*D63</f>
        <v>0</v>
      </c>
    </row>
    <row r="64" spans="1:6" ht="13" x14ac:dyDescent="0.3">
      <c r="A64" s="78"/>
      <c r="B64" s="152"/>
      <c r="C64" s="74"/>
      <c r="D64" s="75"/>
      <c r="E64" s="235"/>
      <c r="F64" s="236"/>
    </row>
    <row r="65" spans="1:6" ht="39" x14ac:dyDescent="0.3">
      <c r="A65" s="174">
        <v>3.3</v>
      </c>
      <c r="B65" s="100" t="s">
        <v>90</v>
      </c>
      <c r="C65" s="74" t="s">
        <v>22</v>
      </c>
      <c r="D65" s="75">
        <v>1</v>
      </c>
      <c r="E65" s="235"/>
      <c r="F65" s="236">
        <f>E65*D65</f>
        <v>0</v>
      </c>
    </row>
    <row r="66" spans="1:6" ht="13" x14ac:dyDescent="0.3">
      <c r="A66" s="78"/>
      <c r="B66" s="79"/>
      <c r="C66" s="74"/>
      <c r="D66" s="75"/>
      <c r="E66" s="235"/>
      <c r="F66" s="236"/>
    </row>
    <row r="67" spans="1:6" ht="13" x14ac:dyDescent="0.3">
      <c r="A67" s="78">
        <v>4</v>
      </c>
      <c r="B67" s="77" t="s">
        <v>177</v>
      </c>
      <c r="C67" s="74"/>
      <c r="D67" s="75"/>
      <c r="E67" s="235"/>
      <c r="F67" s="236"/>
    </row>
    <row r="68" spans="1:6" ht="13" x14ac:dyDescent="0.3">
      <c r="A68" s="78" t="s">
        <v>126</v>
      </c>
      <c r="B68" s="65" t="s">
        <v>167</v>
      </c>
      <c r="C68" s="74" t="s">
        <v>22</v>
      </c>
      <c r="D68" s="75">
        <v>1</v>
      </c>
      <c r="E68" s="235"/>
      <c r="F68" s="236">
        <f t="shared" ref="F68:F74" si="0">E68*D68</f>
        <v>0</v>
      </c>
    </row>
    <row r="69" spans="1:6" ht="13" x14ac:dyDescent="0.3">
      <c r="A69" s="78"/>
      <c r="B69" s="65"/>
      <c r="C69" s="74"/>
      <c r="D69" s="75"/>
      <c r="E69" s="235"/>
      <c r="F69" s="236"/>
    </row>
    <row r="70" spans="1:6" ht="13" x14ac:dyDescent="0.3">
      <c r="A70" s="78" t="s">
        <v>127</v>
      </c>
      <c r="B70" s="65" t="s">
        <v>168</v>
      </c>
      <c r="C70" s="74" t="s">
        <v>22</v>
      </c>
      <c r="D70" s="75">
        <v>1</v>
      </c>
      <c r="E70" s="235"/>
      <c r="F70" s="236">
        <f t="shared" si="0"/>
        <v>0</v>
      </c>
    </row>
    <row r="71" spans="1:6" ht="13" x14ac:dyDescent="0.3">
      <c r="A71" s="78"/>
      <c r="B71" s="65"/>
      <c r="C71" s="74"/>
      <c r="D71" s="75"/>
      <c r="E71" s="235"/>
      <c r="F71" s="236"/>
    </row>
    <row r="72" spans="1:6" ht="13" x14ac:dyDescent="0.3">
      <c r="A72" s="78" t="s">
        <v>128</v>
      </c>
      <c r="B72" s="65" t="s">
        <v>169</v>
      </c>
      <c r="C72" s="74" t="s">
        <v>22</v>
      </c>
      <c r="D72" s="75">
        <v>1</v>
      </c>
      <c r="E72" s="235"/>
      <c r="F72" s="236">
        <f t="shared" si="0"/>
        <v>0</v>
      </c>
    </row>
    <row r="73" spans="1:6" ht="13" x14ac:dyDescent="0.3">
      <c r="A73" s="78"/>
      <c r="B73" s="65"/>
      <c r="C73" s="74"/>
      <c r="D73" s="75"/>
      <c r="E73" s="235"/>
      <c r="F73" s="236"/>
    </row>
    <row r="74" spans="1:6" ht="13" x14ac:dyDescent="0.3">
      <c r="A74" s="78" t="s">
        <v>129</v>
      </c>
      <c r="B74" s="65" t="s">
        <v>170</v>
      </c>
      <c r="C74" s="74" t="s">
        <v>22</v>
      </c>
      <c r="D74" s="75">
        <v>1</v>
      </c>
      <c r="E74" s="235"/>
      <c r="F74" s="236">
        <f t="shared" si="0"/>
        <v>0</v>
      </c>
    </row>
    <row r="75" spans="1:6" ht="13" x14ac:dyDescent="0.3">
      <c r="A75" s="78"/>
      <c r="B75" s="77"/>
      <c r="C75" s="74"/>
      <c r="D75" s="75"/>
      <c r="E75" s="235"/>
      <c r="F75" s="236"/>
    </row>
    <row r="76" spans="1:6" ht="13" x14ac:dyDescent="0.3">
      <c r="A76" s="76">
        <v>5</v>
      </c>
      <c r="B76" s="79" t="s">
        <v>35</v>
      </c>
      <c r="C76" s="74" t="s">
        <v>22</v>
      </c>
      <c r="D76" s="75">
        <v>1</v>
      </c>
      <c r="E76" s="235"/>
      <c r="F76" s="236">
        <f>E76*D76</f>
        <v>0</v>
      </c>
    </row>
    <row r="77" spans="1:6" ht="13" x14ac:dyDescent="0.3">
      <c r="A77" s="78"/>
      <c r="B77" s="79"/>
      <c r="C77" s="74"/>
      <c r="D77" s="75"/>
      <c r="E77" s="235"/>
      <c r="F77" s="236"/>
    </row>
    <row r="78" spans="1:6" ht="13" x14ac:dyDescent="0.3">
      <c r="A78" s="90">
        <v>6</v>
      </c>
      <c r="B78" s="86" t="s">
        <v>224</v>
      </c>
      <c r="C78" s="74" t="s">
        <v>22</v>
      </c>
      <c r="D78" s="75">
        <v>1</v>
      </c>
      <c r="E78" s="235"/>
      <c r="F78" s="236">
        <f>E78*D78</f>
        <v>0</v>
      </c>
    </row>
    <row r="79" spans="1:6" ht="13" x14ac:dyDescent="0.3">
      <c r="A79" s="179"/>
      <c r="B79" s="79"/>
      <c r="C79" s="74"/>
      <c r="D79" s="75"/>
      <c r="E79" s="235"/>
      <c r="F79" s="236"/>
    </row>
    <row r="80" spans="1:6" x14ac:dyDescent="0.25">
      <c r="B80" s="290"/>
      <c r="C80" s="290"/>
      <c r="D80" s="290"/>
      <c r="E80" s="290"/>
    </row>
    <row r="81" spans="2:6" ht="13.5" thickBot="1" x14ac:dyDescent="0.35">
      <c r="B81" s="280" t="s">
        <v>222</v>
      </c>
      <c r="C81" s="281"/>
      <c r="D81" s="281"/>
      <c r="E81" s="282"/>
      <c r="F81" s="245">
        <f>SUM(F2:F80)</f>
        <v>0</v>
      </c>
    </row>
    <row r="82" spans="2:6" ht="13" thickTop="1" x14ac:dyDescent="0.25"/>
  </sheetData>
  <sheetProtection algorithmName="SHA-512" hashValue="TV1HPtdztfGu1QtezHg9XOuP0T3H7pYSNA6LChZfwwxLaNUBLYuQyEQauHNUgA0Wm8g4UvrTRw3i6yOG4dX1dA==" saltValue="nPADvtEYoQChXXahAyJasg==" spinCount="100000" sheet="1" objects="1" scenarios="1" formatColumns="0" selectLockedCells="1"/>
  <mergeCells count="2">
    <mergeCell ref="B80:E80"/>
    <mergeCell ref="B81:E81"/>
  </mergeCells>
  <pageMargins left="0.7" right="0.7" top="0.75" bottom="0.75" header="0.3" footer="0.3"/>
  <pageSetup scale="85" fitToHeight="0" orientation="portrait" r:id="rId1"/>
  <headerFooter>
    <oddHeader>&amp;R&amp;G</oddHeader>
    <oddFooter>Page &amp;P of &amp;N</oddFooter>
  </headerFooter>
  <rowBreaks count="1" manualBreakCount="1">
    <brk id="4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2083A-7220-46AA-A2B2-F3A4F836F14B}">
  <sheetPr>
    <pageSetUpPr fitToPage="1"/>
  </sheetPr>
  <dimension ref="A1:L91"/>
  <sheetViews>
    <sheetView view="pageBreakPreview" zoomScaleNormal="130" zoomScaleSheetLayoutView="100" workbookViewId="0">
      <selection activeCell="E88" sqref="E88"/>
    </sheetView>
  </sheetViews>
  <sheetFormatPr defaultRowHeight="12.5" x14ac:dyDescent="0.25"/>
  <cols>
    <col min="1" max="1" width="6.54296875" style="97" customWidth="1"/>
    <col min="2" max="2" width="64.26953125" style="69" customWidth="1"/>
    <col min="3" max="3" width="8.81640625" style="97" customWidth="1"/>
    <col min="4" max="4" width="9.7265625" style="97" customWidth="1"/>
    <col min="5" max="5" width="9.08984375" style="98" bestFit="1" customWidth="1"/>
    <col min="6" max="6" width="12.81640625" style="103" bestFit="1" customWidth="1"/>
    <col min="7" max="7" width="8.7265625" style="69"/>
    <col min="8" max="8" width="26.81640625" style="69" customWidth="1"/>
    <col min="9" max="9" width="5.1796875" style="69" customWidth="1"/>
    <col min="10" max="16384" width="8.7265625" style="69"/>
  </cols>
  <sheetData>
    <row r="1" spans="1:6" ht="26" x14ac:dyDescent="0.25">
      <c r="A1" s="46" t="s">
        <v>70</v>
      </c>
      <c r="B1" s="47" t="s">
        <v>5</v>
      </c>
      <c r="C1" s="48" t="s">
        <v>4</v>
      </c>
      <c r="D1" s="49" t="s">
        <v>63</v>
      </c>
      <c r="E1" s="50" t="s">
        <v>64</v>
      </c>
      <c r="F1" s="51" t="s">
        <v>0</v>
      </c>
    </row>
    <row r="2" spans="1:6" ht="13" x14ac:dyDescent="0.25">
      <c r="A2" s="52"/>
      <c r="B2" s="68" t="s">
        <v>203</v>
      </c>
      <c r="C2" s="53"/>
      <c r="D2" s="54"/>
      <c r="E2" s="228"/>
      <c r="F2" s="240"/>
    </row>
    <row r="3" spans="1:6" ht="15.5" x14ac:dyDescent="0.25">
      <c r="A3" s="9"/>
      <c r="B3" s="225" t="s">
        <v>215</v>
      </c>
      <c r="C3" s="11"/>
      <c r="D3" s="11"/>
      <c r="E3" s="230"/>
      <c r="F3" s="241"/>
    </row>
    <row r="4" spans="1:6" ht="13" x14ac:dyDescent="0.25">
      <c r="A4" s="9"/>
      <c r="B4" s="55"/>
      <c r="C4" s="11"/>
      <c r="D4" s="11"/>
      <c r="E4" s="230"/>
      <c r="F4" s="241"/>
    </row>
    <row r="5" spans="1:6" ht="13" x14ac:dyDescent="0.3">
      <c r="A5" s="70">
        <v>1</v>
      </c>
      <c r="B5" s="73" t="s">
        <v>6</v>
      </c>
      <c r="C5" s="72"/>
      <c r="D5" s="72"/>
      <c r="E5" s="242"/>
      <c r="F5" s="243"/>
    </row>
    <row r="6" spans="1:6" ht="13" x14ac:dyDescent="0.3">
      <c r="A6" s="70"/>
      <c r="B6" s="73"/>
      <c r="C6" s="72"/>
      <c r="D6" s="72"/>
      <c r="E6" s="242"/>
      <c r="F6" s="243"/>
    </row>
    <row r="7" spans="1:6" ht="13" x14ac:dyDescent="0.3">
      <c r="A7" s="70" t="s">
        <v>24</v>
      </c>
      <c r="B7" s="73" t="s">
        <v>25</v>
      </c>
      <c r="C7" s="74" t="s">
        <v>8</v>
      </c>
      <c r="D7" s="75">
        <v>1</v>
      </c>
      <c r="E7" s="235"/>
      <c r="F7" s="244">
        <f>E7*D7</f>
        <v>0</v>
      </c>
    </row>
    <row r="8" spans="1:6" ht="13" x14ac:dyDescent="0.3">
      <c r="A8" s="70"/>
      <c r="B8" s="73"/>
      <c r="C8" s="74"/>
      <c r="D8" s="75"/>
      <c r="E8" s="235"/>
      <c r="F8" s="244"/>
    </row>
    <row r="9" spans="1:6" ht="13" x14ac:dyDescent="0.3">
      <c r="A9" s="78" t="s">
        <v>7</v>
      </c>
      <c r="B9" s="99" t="s">
        <v>130</v>
      </c>
      <c r="C9" s="74"/>
      <c r="D9" s="75"/>
      <c r="E9" s="235"/>
      <c r="F9" s="244"/>
    </row>
    <row r="10" spans="1:6" ht="13" x14ac:dyDescent="0.3">
      <c r="A10" s="78"/>
      <c r="B10" s="79" t="s">
        <v>146</v>
      </c>
      <c r="C10" s="74" t="s">
        <v>8</v>
      </c>
      <c r="D10" s="75">
        <v>1</v>
      </c>
      <c r="E10" s="235"/>
      <c r="F10" s="244">
        <f>E10*D10</f>
        <v>0</v>
      </c>
    </row>
    <row r="11" spans="1:6" ht="13" x14ac:dyDescent="0.3">
      <c r="A11" s="78"/>
      <c r="B11" s="79"/>
      <c r="C11" s="74"/>
      <c r="D11" s="75"/>
      <c r="E11" s="235"/>
      <c r="F11" s="244"/>
    </row>
    <row r="12" spans="1:6" ht="13" x14ac:dyDescent="0.3">
      <c r="A12" s="78" t="s">
        <v>9</v>
      </c>
      <c r="B12" s="77" t="s">
        <v>112</v>
      </c>
      <c r="C12" s="74"/>
      <c r="D12" s="75"/>
      <c r="E12" s="235"/>
      <c r="F12" s="244"/>
    </row>
    <row r="13" spans="1:6" ht="13" x14ac:dyDescent="0.3">
      <c r="A13" s="78"/>
      <c r="B13" s="79" t="s">
        <v>146</v>
      </c>
      <c r="C13" s="74" t="s">
        <v>8</v>
      </c>
      <c r="D13" s="75">
        <v>24</v>
      </c>
      <c r="E13" s="235"/>
      <c r="F13" s="244">
        <f>E13*D13</f>
        <v>0</v>
      </c>
    </row>
    <row r="14" spans="1:6" ht="13" x14ac:dyDescent="0.3">
      <c r="A14" s="78"/>
      <c r="B14" s="79"/>
      <c r="C14" s="74"/>
      <c r="D14" s="75"/>
      <c r="E14" s="235"/>
      <c r="F14" s="244"/>
    </row>
    <row r="15" spans="1:6" ht="13" x14ac:dyDescent="0.3">
      <c r="A15" s="78" t="s">
        <v>10</v>
      </c>
      <c r="B15" s="77" t="s">
        <v>113</v>
      </c>
      <c r="C15" s="74"/>
      <c r="D15" s="75"/>
      <c r="E15" s="235"/>
      <c r="F15" s="244"/>
    </row>
    <row r="16" spans="1:6" ht="13" x14ac:dyDescent="0.3">
      <c r="A16" s="78"/>
      <c r="B16" s="79" t="s">
        <v>146</v>
      </c>
      <c r="C16" s="74" t="s">
        <v>8</v>
      </c>
      <c r="D16" s="75">
        <v>2</v>
      </c>
      <c r="E16" s="235"/>
      <c r="F16" s="244">
        <f>E16*D16</f>
        <v>0</v>
      </c>
    </row>
    <row r="17" spans="1:6" ht="13" x14ac:dyDescent="0.3">
      <c r="A17" s="78"/>
      <c r="B17" s="79"/>
      <c r="C17" s="74"/>
      <c r="D17" s="75"/>
      <c r="E17" s="235"/>
      <c r="F17" s="244"/>
    </row>
    <row r="18" spans="1:6" ht="13" x14ac:dyDescent="0.3">
      <c r="A18" s="76">
        <v>2</v>
      </c>
      <c r="B18" s="99" t="s">
        <v>76</v>
      </c>
      <c r="C18" s="74"/>
      <c r="D18" s="75"/>
      <c r="E18" s="235"/>
      <c r="F18" s="244"/>
    </row>
    <row r="19" spans="1:6" ht="13" x14ac:dyDescent="0.3">
      <c r="A19" s="76"/>
      <c r="B19" s="99"/>
      <c r="C19" s="74"/>
      <c r="D19" s="75"/>
      <c r="E19" s="235"/>
      <c r="F19" s="244"/>
    </row>
    <row r="20" spans="1:6" ht="13" x14ac:dyDescent="0.3">
      <c r="A20" s="76" t="s">
        <v>11</v>
      </c>
      <c r="B20" s="77" t="s">
        <v>12</v>
      </c>
      <c r="C20" s="74"/>
      <c r="D20" s="75"/>
      <c r="E20" s="235"/>
      <c r="F20" s="244"/>
    </row>
    <row r="21" spans="1:6" ht="13" x14ac:dyDescent="0.3">
      <c r="A21" s="78" t="s">
        <v>13</v>
      </c>
      <c r="B21" s="79" t="s">
        <v>115</v>
      </c>
      <c r="C21" s="74"/>
      <c r="D21" s="75"/>
      <c r="E21" s="235"/>
      <c r="F21" s="244"/>
    </row>
    <row r="22" spans="1:6" ht="13" x14ac:dyDescent="0.3">
      <c r="A22" s="78"/>
      <c r="B22" s="79" t="s">
        <v>146</v>
      </c>
      <c r="C22" s="74" t="s">
        <v>1</v>
      </c>
      <c r="D22" s="75">
        <v>80</v>
      </c>
      <c r="E22" s="235"/>
      <c r="F22" s="244">
        <f>E22*D22</f>
        <v>0</v>
      </c>
    </row>
    <row r="23" spans="1:6" ht="13" x14ac:dyDescent="0.3">
      <c r="A23" s="78"/>
      <c r="B23" s="79"/>
      <c r="C23" s="74"/>
      <c r="D23" s="75"/>
      <c r="E23" s="235"/>
      <c r="F23" s="244"/>
    </row>
    <row r="24" spans="1:6" ht="13" x14ac:dyDescent="0.3">
      <c r="A24" s="78" t="s">
        <v>14</v>
      </c>
      <c r="B24" s="79" t="s">
        <v>116</v>
      </c>
      <c r="C24" s="74"/>
      <c r="D24" s="75"/>
      <c r="E24" s="235"/>
      <c r="F24" s="244"/>
    </row>
    <row r="25" spans="1:6" ht="13" x14ac:dyDescent="0.3">
      <c r="A25" s="78"/>
      <c r="B25" s="79" t="s">
        <v>146</v>
      </c>
      <c r="C25" s="74" t="s">
        <v>1</v>
      </c>
      <c r="D25" s="75">
        <v>50</v>
      </c>
      <c r="E25" s="235"/>
      <c r="F25" s="244">
        <f>E25*D25</f>
        <v>0</v>
      </c>
    </row>
    <row r="26" spans="1:6" ht="13" x14ac:dyDescent="0.3">
      <c r="A26" s="78"/>
      <c r="B26" s="79"/>
      <c r="C26" s="74"/>
      <c r="D26" s="75"/>
      <c r="E26" s="235"/>
      <c r="F26" s="244"/>
    </row>
    <row r="27" spans="1:6" ht="13" x14ac:dyDescent="0.3">
      <c r="A27" s="78" t="s">
        <v>15</v>
      </c>
      <c r="B27" s="79" t="s">
        <v>117</v>
      </c>
      <c r="C27" s="74"/>
      <c r="D27" s="75"/>
      <c r="E27" s="235"/>
      <c r="F27" s="244"/>
    </row>
    <row r="28" spans="1:6" ht="13" x14ac:dyDescent="0.3">
      <c r="A28" s="78"/>
      <c r="B28" s="79" t="s">
        <v>146</v>
      </c>
      <c r="C28" s="74" t="s">
        <v>8</v>
      </c>
      <c r="D28" s="75">
        <v>40</v>
      </c>
      <c r="E28" s="235"/>
      <c r="F28" s="244">
        <f>E28*D28</f>
        <v>0</v>
      </c>
    </row>
    <row r="29" spans="1:6" ht="13" x14ac:dyDescent="0.3">
      <c r="A29" s="78"/>
      <c r="B29" s="79"/>
      <c r="C29" s="74"/>
      <c r="D29" s="75"/>
      <c r="E29" s="235"/>
      <c r="F29" s="244"/>
    </row>
    <row r="30" spans="1:6" s="63" customFormat="1" ht="13" x14ac:dyDescent="0.3">
      <c r="A30" s="76" t="s">
        <v>152</v>
      </c>
      <c r="B30" s="77" t="s">
        <v>16</v>
      </c>
      <c r="C30" s="74"/>
      <c r="D30" s="75"/>
      <c r="E30" s="235"/>
      <c r="F30" s="244"/>
    </row>
    <row r="31" spans="1:6" ht="13" x14ac:dyDescent="0.3">
      <c r="A31" s="78" t="s">
        <v>153</v>
      </c>
      <c r="B31" s="79" t="s">
        <v>118</v>
      </c>
      <c r="C31" s="74"/>
      <c r="D31" s="75"/>
      <c r="E31" s="235"/>
      <c r="F31" s="244"/>
    </row>
    <row r="32" spans="1:6" ht="13" x14ac:dyDescent="0.3">
      <c r="A32" s="78"/>
      <c r="B32" s="79" t="s">
        <v>146</v>
      </c>
      <c r="C32" s="74" t="s">
        <v>8</v>
      </c>
      <c r="D32" s="75">
        <v>1</v>
      </c>
      <c r="E32" s="235"/>
      <c r="F32" s="244">
        <f>E32*D32</f>
        <v>0</v>
      </c>
    </row>
    <row r="33" spans="1:12" ht="13" x14ac:dyDescent="0.3">
      <c r="A33" s="78"/>
      <c r="B33" s="79"/>
      <c r="C33" s="74"/>
      <c r="D33" s="75"/>
      <c r="E33" s="235"/>
      <c r="F33" s="244"/>
    </row>
    <row r="34" spans="1:12" ht="13" x14ac:dyDescent="0.3">
      <c r="A34" s="78" t="s">
        <v>154</v>
      </c>
      <c r="B34" s="79" t="s">
        <v>119</v>
      </c>
      <c r="C34" s="74"/>
      <c r="D34" s="75"/>
      <c r="E34" s="235"/>
      <c r="F34" s="244"/>
      <c r="H34" s="82"/>
      <c r="I34" s="82"/>
      <c r="J34" s="82"/>
      <c r="K34" s="82"/>
      <c r="L34" s="82"/>
    </row>
    <row r="35" spans="1:12" ht="13" x14ac:dyDescent="0.3">
      <c r="A35" s="78"/>
      <c r="B35" s="79" t="s">
        <v>146</v>
      </c>
      <c r="C35" s="74" t="s">
        <v>8</v>
      </c>
      <c r="D35" s="75">
        <v>1</v>
      </c>
      <c r="E35" s="235"/>
      <c r="F35" s="244">
        <f>E35*D35</f>
        <v>0</v>
      </c>
      <c r="H35" s="83"/>
      <c r="I35" s="84"/>
      <c r="J35" s="83"/>
      <c r="K35" s="83"/>
      <c r="L35" s="83"/>
    </row>
    <row r="36" spans="1:12" ht="13" x14ac:dyDescent="0.3">
      <c r="A36" s="78"/>
      <c r="B36" s="79"/>
      <c r="C36" s="74"/>
      <c r="D36" s="75"/>
      <c r="E36" s="235"/>
      <c r="F36" s="244"/>
      <c r="H36" s="83"/>
      <c r="I36" s="84"/>
      <c r="J36" s="83"/>
      <c r="K36" s="83"/>
      <c r="L36" s="83"/>
    </row>
    <row r="37" spans="1:12" ht="13" x14ac:dyDescent="0.3">
      <c r="A37" s="78" t="s">
        <v>155</v>
      </c>
      <c r="B37" s="79" t="s">
        <v>20</v>
      </c>
      <c r="C37" s="74"/>
      <c r="D37" s="75"/>
      <c r="E37" s="235"/>
      <c r="F37" s="244"/>
      <c r="H37" s="83"/>
      <c r="I37" s="84"/>
      <c r="J37" s="83"/>
      <c r="K37" s="83"/>
      <c r="L37" s="83"/>
    </row>
    <row r="38" spans="1:12" ht="13" x14ac:dyDescent="0.3">
      <c r="A38" s="78"/>
      <c r="B38" s="79" t="s">
        <v>146</v>
      </c>
      <c r="C38" s="74" t="s">
        <v>8</v>
      </c>
      <c r="D38" s="75">
        <v>1</v>
      </c>
      <c r="E38" s="235"/>
      <c r="F38" s="244">
        <f>E38*D38</f>
        <v>0</v>
      </c>
      <c r="H38" s="83"/>
      <c r="I38" s="84"/>
      <c r="J38" s="83"/>
      <c r="K38" s="83"/>
      <c r="L38" s="83"/>
    </row>
    <row r="39" spans="1:12" ht="13" x14ac:dyDescent="0.3">
      <c r="A39" s="78"/>
      <c r="B39" s="79"/>
      <c r="C39" s="74"/>
      <c r="D39" s="75"/>
      <c r="E39" s="235"/>
      <c r="F39" s="244"/>
      <c r="H39" s="83"/>
      <c r="I39" s="84"/>
      <c r="J39" s="83"/>
      <c r="K39" s="83"/>
      <c r="L39" s="83"/>
    </row>
    <row r="40" spans="1:12" ht="13" x14ac:dyDescent="0.3">
      <c r="A40" s="78" t="s">
        <v>156</v>
      </c>
      <c r="B40" s="79" t="s">
        <v>120</v>
      </c>
      <c r="C40" s="74"/>
      <c r="D40" s="75"/>
      <c r="E40" s="235"/>
      <c r="F40" s="244"/>
      <c r="H40" s="83"/>
      <c r="I40" s="84"/>
      <c r="J40" s="83"/>
      <c r="K40" s="83"/>
      <c r="L40" s="83"/>
    </row>
    <row r="41" spans="1:12" ht="13" x14ac:dyDescent="0.3">
      <c r="A41" s="78"/>
      <c r="B41" s="79" t="s">
        <v>146</v>
      </c>
      <c r="C41" s="74" t="s">
        <v>8</v>
      </c>
      <c r="D41" s="75">
        <v>1</v>
      </c>
      <c r="E41" s="235"/>
      <c r="F41" s="244">
        <f>E41*D41</f>
        <v>0</v>
      </c>
      <c r="H41" s="83"/>
      <c r="I41" s="84"/>
      <c r="J41" s="83"/>
      <c r="K41" s="83"/>
      <c r="L41" s="83"/>
    </row>
    <row r="42" spans="1:12" ht="13" x14ac:dyDescent="0.3">
      <c r="A42" s="78"/>
      <c r="B42" s="79"/>
      <c r="C42" s="74"/>
      <c r="D42" s="75"/>
      <c r="E42" s="235"/>
      <c r="F42" s="244"/>
      <c r="H42" s="83"/>
      <c r="I42" s="84"/>
      <c r="J42" s="83"/>
      <c r="K42" s="83"/>
      <c r="L42" s="83"/>
    </row>
    <row r="43" spans="1:12" ht="13" x14ac:dyDescent="0.3">
      <c r="A43" s="78" t="s">
        <v>157</v>
      </c>
      <c r="B43" s="79" t="s">
        <v>107</v>
      </c>
      <c r="C43" s="74"/>
      <c r="D43" s="75"/>
      <c r="E43" s="235"/>
      <c r="F43" s="244"/>
      <c r="H43" s="83"/>
      <c r="I43" s="84"/>
      <c r="J43" s="83"/>
      <c r="K43" s="83"/>
      <c r="L43" s="83"/>
    </row>
    <row r="44" spans="1:12" ht="13" x14ac:dyDescent="0.3">
      <c r="A44" s="78"/>
      <c r="B44" s="79" t="s">
        <v>146</v>
      </c>
      <c r="C44" s="74" t="s">
        <v>8</v>
      </c>
      <c r="D44" s="75">
        <v>1</v>
      </c>
      <c r="E44" s="235"/>
      <c r="F44" s="244">
        <f>E44*D44</f>
        <v>0</v>
      </c>
      <c r="H44" s="83"/>
      <c r="I44" s="84"/>
      <c r="J44" s="83"/>
      <c r="K44" s="83"/>
      <c r="L44" s="83"/>
    </row>
    <row r="45" spans="1:12" ht="13" x14ac:dyDescent="0.3">
      <c r="A45" s="78"/>
      <c r="B45" s="79"/>
      <c r="C45" s="74"/>
      <c r="D45" s="75"/>
      <c r="E45" s="235"/>
      <c r="F45" s="244"/>
      <c r="H45" s="83"/>
      <c r="I45" s="84"/>
      <c r="J45" s="83"/>
      <c r="K45" s="83"/>
      <c r="L45" s="83"/>
    </row>
    <row r="46" spans="1:12" ht="13" x14ac:dyDescent="0.3">
      <c r="A46" s="78" t="s">
        <v>158</v>
      </c>
      <c r="B46" s="79" t="s">
        <v>121</v>
      </c>
      <c r="C46" s="74"/>
      <c r="D46" s="75"/>
      <c r="E46" s="235"/>
      <c r="F46" s="244"/>
      <c r="H46" s="83"/>
      <c r="I46" s="84"/>
      <c r="J46" s="83"/>
      <c r="K46" s="83"/>
      <c r="L46" s="83"/>
    </row>
    <row r="47" spans="1:12" ht="13" x14ac:dyDescent="0.3">
      <c r="A47" s="78"/>
      <c r="B47" s="79" t="s">
        <v>146</v>
      </c>
      <c r="C47" s="74" t="s">
        <v>8</v>
      </c>
      <c r="D47" s="75">
        <v>1</v>
      </c>
      <c r="E47" s="235"/>
      <c r="F47" s="244">
        <f>E47*D47</f>
        <v>0</v>
      </c>
      <c r="H47" s="83"/>
      <c r="I47" s="84"/>
      <c r="J47" s="83"/>
      <c r="K47" s="83"/>
      <c r="L47" s="83"/>
    </row>
    <row r="48" spans="1:12" ht="13" x14ac:dyDescent="0.3">
      <c r="A48" s="78"/>
      <c r="B48" s="79"/>
      <c r="C48" s="74"/>
      <c r="D48" s="75"/>
      <c r="E48" s="235"/>
      <c r="F48" s="244"/>
      <c r="H48" s="83"/>
      <c r="I48" s="84"/>
      <c r="J48" s="83"/>
      <c r="K48" s="83"/>
      <c r="L48" s="83"/>
    </row>
    <row r="49" spans="1:12" ht="13" x14ac:dyDescent="0.3">
      <c r="A49" s="78" t="s">
        <v>209</v>
      </c>
      <c r="B49" s="79" t="s">
        <v>108</v>
      </c>
      <c r="C49" s="74"/>
      <c r="D49" s="75"/>
      <c r="E49" s="235"/>
      <c r="F49" s="244"/>
      <c r="H49" s="83"/>
      <c r="I49" s="84"/>
      <c r="J49" s="83"/>
      <c r="K49" s="83"/>
      <c r="L49" s="83"/>
    </row>
    <row r="50" spans="1:12" ht="13" x14ac:dyDescent="0.3">
      <c r="A50" s="78"/>
      <c r="B50" s="79" t="s">
        <v>146</v>
      </c>
      <c r="C50" s="74" t="s">
        <v>8</v>
      </c>
      <c r="D50" s="75">
        <v>1</v>
      </c>
      <c r="E50" s="235"/>
      <c r="F50" s="244">
        <f>E50*D50</f>
        <v>0</v>
      </c>
      <c r="H50" s="83"/>
      <c r="I50" s="84"/>
      <c r="J50" s="83"/>
      <c r="K50" s="83"/>
      <c r="L50" s="83"/>
    </row>
    <row r="51" spans="1:12" ht="13" x14ac:dyDescent="0.3">
      <c r="A51" s="78"/>
      <c r="B51" s="79"/>
      <c r="C51" s="74"/>
      <c r="D51" s="75"/>
      <c r="E51" s="235"/>
      <c r="F51" s="244"/>
      <c r="H51" s="83"/>
      <c r="I51" s="84"/>
      <c r="J51" s="83"/>
      <c r="K51" s="83"/>
      <c r="L51" s="83"/>
    </row>
    <row r="52" spans="1:12" ht="13" x14ac:dyDescent="0.3">
      <c r="A52" s="78" t="s">
        <v>210</v>
      </c>
      <c r="B52" s="79" t="s">
        <v>122</v>
      </c>
      <c r="C52" s="74"/>
      <c r="D52" s="75"/>
      <c r="E52" s="235"/>
      <c r="F52" s="244"/>
      <c r="H52" s="83"/>
      <c r="I52" s="84"/>
      <c r="J52" s="83"/>
      <c r="K52" s="83"/>
      <c r="L52" s="83"/>
    </row>
    <row r="53" spans="1:12" ht="13" x14ac:dyDescent="0.3">
      <c r="A53" s="78"/>
      <c r="B53" s="79" t="s">
        <v>146</v>
      </c>
      <c r="C53" s="74" t="s">
        <v>8</v>
      </c>
      <c r="D53" s="75">
        <v>1</v>
      </c>
      <c r="E53" s="235"/>
      <c r="F53" s="244">
        <f>E53*D53</f>
        <v>0</v>
      </c>
      <c r="H53" s="83"/>
      <c r="I53" s="84"/>
      <c r="J53" s="83"/>
      <c r="K53" s="83"/>
      <c r="L53" s="83"/>
    </row>
    <row r="54" spans="1:12" ht="13" x14ac:dyDescent="0.3">
      <c r="A54" s="78"/>
      <c r="B54" s="79"/>
      <c r="C54" s="74"/>
      <c r="D54" s="75"/>
      <c r="E54" s="235"/>
      <c r="F54" s="244"/>
      <c r="H54" s="82"/>
      <c r="I54" s="85"/>
      <c r="J54" s="82"/>
      <c r="K54" s="82"/>
      <c r="L54" s="83"/>
    </row>
    <row r="55" spans="1:12" ht="13" x14ac:dyDescent="0.3">
      <c r="A55" s="78" t="s">
        <v>211</v>
      </c>
      <c r="B55" s="79" t="s">
        <v>123</v>
      </c>
      <c r="C55" s="74"/>
      <c r="D55" s="75"/>
      <c r="E55" s="235"/>
      <c r="F55" s="244"/>
    </row>
    <row r="56" spans="1:12" ht="13" x14ac:dyDescent="0.3">
      <c r="A56" s="78"/>
      <c r="B56" s="79" t="s">
        <v>146</v>
      </c>
      <c r="C56" s="74" t="s">
        <v>8</v>
      </c>
      <c r="D56" s="75">
        <v>1</v>
      </c>
      <c r="E56" s="235"/>
      <c r="F56" s="244">
        <f>E56*D56</f>
        <v>0</v>
      </c>
    </row>
    <row r="57" spans="1:12" ht="13" x14ac:dyDescent="0.3">
      <c r="A57" s="78"/>
      <c r="B57" s="79"/>
      <c r="C57" s="74"/>
      <c r="D57" s="75"/>
      <c r="E57" s="235"/>
      <c r="F57" s="244"/>
    </row>
    <row r="58" spans="1:12" ht="13" x14ac:dyDescent="0.3">
      <c r="A58" s="78" t="s">
        <v>212</v>
      </c>
      <c r="B58" s="79" t="s">
        <v>124</v>
      </c>
      <c r="C58" s="74"/>
      <c r="D58" s="75"/>
      <c r="E58" s="235"/>
      <c r="F58" s="244"/>
    </row>
    <row r="59" spans="1:12" ht="13" x14ac:dyDescent="0.3">
      <c r="A59" s="78"/>
      <c r="B59" s="79" t="s">
        <v>146</v>
      </c>
      <c r="C59" s="74" t="s">
        <v>8</v>
      </c>
      <c r="D59" s="75">
        <v>1</v>
      </c>
      <c r="E59" s="235"/>
      <c r="F59" s="244">
        <f>E59*D59</f>
        <v>0</v>
      </c>
    </row>
    <row r="60" spans="1:12" ht="13" x14ac:dyDescent="0.3">
      <c r="A60" s="78"/>
      <c r="B60" s="79"/>
      <c r="C60" s="74"/>
      <c r="D60" s="75"/>
      <c r="E60" s="235"/>
      <c r="F60" s="244"/>
    </row>
    <row r="61" spans="1:12" ht="13" x14ac:dyDescent="0.3">
      <c r="A61" s="78" t="s">
        <v>213</v>
      </c>
      <c r="B61" s="79" t="s">
        <v>109</v>
      </c>
      <c r="C61" s="74"/>
      <c r="D61" s="75"/>
      <c r="E61" s="235"/>
      <c r="F61" s="244"/>
    </row>
    <row r="62" spans="1:12" ht="13" x14ac:dyDescent="0.3">
      <c r="A62" s="78"/>
      <c r="B62" s="79" t="s">
        <v>146</v>
      </c>
      <c r="C62" s="74" t="s">
        <v>22</v>
      </c>
      <c r="D62" s="75">
        <v>1</v>
      </c>
      <c r="E62" s="235"/>
      <c r="F62" s="244">
        <f>E62*D62</f>
        <v>0</v>
      </c>
    </row>
    <row r="63" spans="1:12" ht="13" x14ac:dyDescent="0.3">
      <c r="A63" s="78"/>
      <c r="B63" s="79"/>
      <c r="C63" s="74"/>
      <c r="D63" s="75"/>
      <c r="E63" s="235"/>
      <c r="F63" s="244"/>
    </row>
    <row r="64" spans="1:12" ht="13" x14ac:dyDescent="0.3">
      <c r="A64" s="78" t="s">
        <v>214</v>
      </c>
      <c r="B64" s="79" t="s">
        <v>125</v>
      </c>
      <c r="C64" s="74"/>
      <c r="D64" s="75"/>
      <c r="E64" s="235"/>
      <c r="F64" s="244"/>
    </row>
    <row r="65" spans="1:6" ht="13" x14ac:dyDescent="0.3">
      <c r="A65" s="78"/>
      <c r="B65" s="79" t="s">
        <v>146</v>
      </c>
      <c r="C65" s="74" t="s">
        <v>22</v>
      </c>
      <c r="D65" s="75">
        <v>1</v>
      </c>
      <c r="E65" s="235"/>
      <c r="F65" s="244">
        <f>E65*D65</f>
        <v>0</v>
      </c>
    </row>
    <row r="66" spans="1:6" ht="13" x14ac:dyDescent="0.3">
      <c r="A66" s="78"/>
      <c r="B66" s="87"/>
      <c r="C66" s="74"/>
      <c r="D66" s="75"/>
      <c r="E66" s="235"/>
      <c r="F66" s="244"/>
    </row>
    <row r="67" spans="1:6" ht="13" x14ac:dyDescent="0.3">
      <c r="A67" s="76">
        <v>3</v>
      </c>
      <c r="B67" s="77" t="s">
        <v>33</v>
      </c>
      <c r="C67" s="74"/>
      <c r="D67" s="75"/>
      <c r="E67" s="235"/>
      <c r="F67" s="244"/>
    </row>
    <row r="68" spans="1:6" ht="39" x14ac:dyDescent="0.3">
      <c r="A68" s="78" t="s">
        <v>17</v>
      </c>
      <c r="B68" s="35" t="s">
        <v>219</v>
      </c>
      <c r="C68" s="74" t="s">
        <v>22</v>
      </c>
      <c r="D68" s="75">
        <v>1</v>
      </c>
      <c r="E68" s="235"/>
      <c r="F68" s="244">
        <f>E68*D68</f>
        <v>0</v>
      </c>
    </row>
    <row r="69" spans="1:6" ht="13" x14ac:dyDescent="0.3">
      <c r="A69" s="78"/>
      <c r="B69" s="79"/>
      <c r="C69" s="74"/>
      <c r="D69" s="75"/>
      <c r="E69" s="235"/>
      <c r="F69" s="244"/>
    </row>
    <row r="70" spans="1:6" ht="13" x14ac:dyDescent="0.3">
      <c r="A70" s="78" t="s">
        <v>18</v>
      </c>
      <c r="B70" s="100" t="s">
        <v>34</v>
      </c>
      <c r="C70" s="74" t="s">
        <v>22</v>
      </c>
      <c r="D70" s="75">
        <v>1</v>
      </c>
      <c r="E70" s="235"/>
      <c r="F70" s="244">
        <f>E70*D70</f>
        <v>0</v>
      </c>
    </row>
    <row r="71" spans="1:6" ht="13" x14ac:dyDescent="0.3">
      <c r="A71" s="78"/>
      <c r="B71" s="100"/>
      <c r="C71" s="74"/>
      <c r="D71" s="75"/>
      <c r="E71" s="235"/>
      <c r="F71" s="244"/>
    </row>
    <row r="72" spans="1:6" ht="26" x14ac:dyDescent="0.3">
      <c r="A72" s="174">
        <v>3.3</v>
      </c>
      <c r="B72" s="100" t="s">
        <v>90</v>
      </c>
      <c r="C72" s="74" t="s">
        <v>22</v>
      </c>
      <c r="D72" s="75">
        <v>1</v>
      </c>
      <c r="E72" s="235"/>
      <c r="F72" s="236">
        <f>E72*D72</f>
        <v>0</v>
      </c>
    </row>
    <row r="73" spans="1:6" ht="13" x14ac:dyDescent="0.3">
      <c r="A73" s="78"/>
      <c r="B73" s="79"/>
      <c r="C73" s="74"/>
      <c r="D73" s="75"/>
      <c r="E73" s="235"/>
      <c r="F73" s="244"/>
    </row>
    <row r="74" spans="1:6" ht="13" x14ac:dyDescent="0.3">
      <c r="A74" s="76">
        <v>4</v>
      </c>
      <c r="B74" s="87" t="s">
        <v>77</v>
      </c>
      <c r="C74" s="74"/>
      <c r="D74" s="75"/>
      <c r="E74" s="235"/>
      <c r="F74" s="236"/>
    </row>
    <row r="75" spans="1:6" ht="13" x14ac:dyDescent="0.3">
      <c r="A75" s="78" t="s">
        <v>126</v>
      </c>
      <c r="B75" s="65" t="s">
        <v>167</v>
      </c>
      <c r="C75" s="74" t="s">
        <v>22</v>
      </c>
      <c r="D75" s="75">
        <v>1</v>
      </c>
      <c r="E75" s="235"/>
      <c r="F75" s="236">
        <f t="shared" ref="F75:F81" si="0">E75*D75</f>
        <v>0</v>
      </c>
    </row>
    <row r="76" spans="1:6" ht="13" x14ac:dyDescent="0.3">
      <c r="A76" s="78"/>
      <c r="B76" s="65"/>
      <c r="C76" s="74"/>
      <c r="D76" s="75"/>
      <c r="E76" s="235"/>
      <c r="F76" s="236"/>
    </row>
    <row r="77" spans="1:6" ht="13" x14ac:dyDescent="0.3">
      <c r="A77" s="78" t="s">
        <v>127</v>
      </c>
      <c r="B77" s="65" t="s">
        <v>168</v>
      </c>
      <c r="C77" s="74" t="s">
        <v>189</v>
      </c>
      <c r="D77" s="75">
        <v>1</v>
      </c>
      <c r="E77" s="235"/>
      <c r="F77" s="236">
        <f t="shared" si="0"/>
        <v>0</v>
      </c>
    </row>
    <row r="78" spans="1:6" ht="13" x14ac:dyDescent="0.3">
      <c r="A78" s="78"/>
      <c r="B78" s="65"/>
      <c r="C78" s="74"/>
      <c r="D78" s="75"/>
      <c r="E78" s="235"/>
      <c r="F78" s="236"/>
    </row>
    <row r="79" spans="1:6" ht="13" x14ac:dyDescent="0.3">
      <c r="A79" s="78" t="s">
        <v>128</v>
      </c>
      <c r="B79" s="65" t="s">
        <v>169</v>
      </c>
      <c r="C79" s="74" t="s">
        <v>22</v>
      </c>
      <c r="D79" s="75">
        <v>1</v>
      </c>
      <c r="E79" s="235"/>
      <c r="F79" s="236">
        <f t="shared" si="0"/>
        <v>0</v>
      </c>
    </row>
    <row r="80" spans="1:6" ht="13" x14ac:dyDescent="0.3">
      <c r="A80" s="78"/>
      <c r="B80" s="65"/>
      <c r="C80" s="74"/>
      <c r="D80" s="75"/>
      <c r="E80" s="235"/>
      <c r="F80" s="236"/>
    </row>
    <row r="81" spans="1:6" ht="13" x14ac:dyDescent="0.3">
      <c r="A81" s="78" t="s">
        <v>129</v>
      </c>
      <c r="B81" s="65" t="s">
        <v>170</v>
      </c>
      <c r="C81" s="74" t="s">
        <v>22</v>
      </c>
      <c r="D81" s="75">
        <v>1</v>
      </c>
      <c r="E81" s="235"/>
      <c r="F81" s="236">
        <f t="shared" si="0"/>
        <v>0</v>
      </c>
    </row>
    <row r="82" spans="1:6" ht="13" x14ac:dyDescent="0.3">
      <c r="A82" s="78"/>
      <c r="B82" s="87"/>
      <c r="C82" s="74"/>
      <c r="D82" s="75"/>
      <c r="E82" s="235"/>
      <c r="F82" s="236"/>
    </row>
    <row r="83" spans="1:6" ht="13" x14ac:dyDescent="0.3">
      <c r="A83" s="76">
        <v>5</v>
      </c>
      <c r="B83" s="35" t="s">
        <v>35</v>
      </c>
      <c r="C83" s="74" t="s">
        <v>22</v>
      </c>
      <c r="D83" s="75">
        <v>1</v>
      </c>
      <c r="E83" s="235"/>
      <c r="F83" s="236">
        <f>E83*D83</f>
        <v>0</v>
      </c>
    </row>
    <row r="84" spans="1:6" ht="13" x14ac:dyDescent="0.3">
      <c r="A84" s="76"/>
      <c r="B84" s="64"/>
      <c r="C84" s="74"/>
      <c r="D84" s="75"/>
      <c r="E84" s="235"/>
      <c r="F84" s="236"/>
    </row>
    <row r="85" spans="1:6" ht="13" x14ac:dyDescent="0.3">
      <c r="A85" s="76">
        <v>6</v>
      </c>
      <c r="B85" s="65" t="s">
        <v>110</v>
      </c>
      <c r="C85" s="74" t="s">
        <v>22</v>
      </c>
      <c r="D85" s="75">
        <v>1</v>
      </c>
      <c r="E85" s="235"/>
      <c r="F85" s="236">
        <f>E85*D85</f>
        <v>0</v>
      </c>
    </row>
    <row r="86" spans="1:6" ht="13" x14ac:dyDescent="0.3">
      <c r="A86" s="76"/>
      <c r="B86" s="65"/>
      <c r="C86" s="74"/>
      <c r="D86" s="75"/>
      <c r="E86" s="235"/>
      <c r="F86" s="236"/>
    </row>
    <row r="87" spans="1:6" ht="13" x14ac:dyDescent="0.3">
      <c r="A87" s="76">
        <v>7</v>
      </c>
      <c r="B87" s="89" t="s">
        <v>224</v>
      </c>
      <c r="C87" s="74" t="s">
        <v>22</v>
      </c>
      <c r="D87" s="75">
        <v>1</v>
      </c>
      <c r="E87" s="235"/>
      <c r="F87" s="236">
        <f>E87*D87</f>
        <v>0</v>
      </c>
    </row>
    <row r="88" spans="1:6" ht="13" x14ac:dyDescent="0.3">
      <c r="A88" s="90"/>
      <c r="B88" s="71"/>
      <c r="C88" s="74"/>
      <c r="D88" s="75"/>
      <c r="E88" s="235"/>
      <c r="F88" s="244"/>
    </row>
    <row r="89" spans="1:6" x14ac:dyDescent="0.25">
      <c r="B89" s="290"/>
      <c r="C89" s="290"/>
      <c r="D89" s="290"/>
      <c r="E89" s="290"/>
    </row>
    <row r="90" spans="1:6" ht="13.5" thickBot="1" x14ac:dyDescent="0.35">
      <c r="B90" s="280" t="s">
        <v>222</v>
      </c>
      <c r="C90" s="281"/>
      <c r="D90" s="281"/>
      <c r="E90" s="282"/>
      <c r="F90" s="245">
        <f>SUM(F2:F89)</f>
        <v>0</v>
      </c>
    </row>
    <row r="91" spans="1:6" ht="13" thickTop="1" x14ac:dyDescent="0.25"/>
  </sheetData>
  <sheetProtection algorithmName="SHA-512" hashValue="2fIxJSPYP1TFV1JpD37JZ1PuQsFdDSltzr6IOUQddCf8xTAj0WtJfDJoUJ99dAGy56BMiEiNkMZZIDdHXpfWAA==" saltValue="sQM0xqSo/Vu5vSSiWmb+Tg==" spinCount="100000" sheet="1" objects="1" scenarios="1" formatColumns="0" selectLockedCells="1"/>
  <mergeCells count="2">
    <mergeCell ref="B89:E89"/>
    <mergeCell ref="B90:E90"/>
  </mergeCells>
  <pageMargins left="0.7" right="0.7" top="0.75" bottom="0.75" header="0.3" footer="0.3"/>
  <pageSetup scale="81" fitToHeight="0" orientation="portrait" r:id="rId1"/>
  <headerFooter>
    <oddHeader>&amp;R&amp;G</oddHeader>
    <oddFooter>Page &amp;P of &amp;N</oddFooter>
  </headerFooter>
  <rowBreaks count="1" manualBreakCount="1">
    <brk id="48"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03A7D-C68A-42B4-9C92-A0014027D372}">
  <sheetPr>
    <pageSetUpPr fitToPage="1"/>
  </sheetPr>
  <dimension ref="A1:I81"/>
  <sheetViews>
    <sheetView view="pageBreakPreview" zoomScale="94" zoomScaleNormal="130" zoomScaleSheetLayoutView="94" workbookViewId="0">
      <selection activeCell="E70" sqref="E70"/>
    </sheetView>
  </sheetViews>
  <sheetFormatPr defaultColWidth="16.81640625" defaultRowHeight="13" x14ac:dyDescent="0.35"/>
  <cols>
    <col min="1" max="1" width="6.1796875" style="170" customWidth="1"/>
    <col min="2" max="2" width="62.08984375" style="171" customWidth="1"/>
    <col min="3" max="3" width="7.453125" style="170" customWidth="1"/>
    <col min="4" max="4" width="7.81640625" style="170" customWidth="1"/>
    <col min="5" max="5" width="12" style="172" customWidth="1"/>
    <col min="6" max="6" width="13.453125" style="169" customWidth="1"/>
    <col min="7" max="16384" width="16.81640625" style="140"/>
  </cols>
  <sheetData>
    <row r="1" spans="1:6" ht="26" x14ac:dyDescent="0.35">
      <c r="A1" s="134" t="s">
        <v>70</v>
      </c>
      <c r="B1" s="135" t="s">
        <v>5</v>
      </c>
      <c r="C1" s="136" t="s">
        <v>4</v>
      </c>
      <c r="D1" s="137" t="s">
        <v>63</v>
      </c>
      <c r="E1" s="138" t="s">
        <v>64</v>
      </c>
      <c r="F1" s="139" t="s">
        <v>0</v>
      </c>
    </row>
    <row r="2" spans="1:6" x14ac:dyDescent="0.35">
      <c r="A2" s="141"/>
      <c r="B2" s="142" t="s">
        <v>207</v>
      </c>
      <c r="C2" s="143"/>
      <c r="D2" s="144"/>
      <c r="E2" s="228"/>
      <c r="F2" s="229"/>
    </row>
    <row r="3" spans="1:6" ht="15.5" x14ac:dyDescent="0.35">
      <c r="A3" s="145"/>
      <c r="B3" s="226" t="s">
        <v>216</v>
      </c>
      <c r="C3" s="147"/>
      <c r="D3" s="147"/>
      <c r="E3" s="230"/>
      <c r="F3" s="231"/>
    </row>
    <row r="4" spans="1:6" x14ac:dyDescent="0.35">
      <c r="A4" s="145"/>
      <c r="B4" s="148"/>
      <c r="C4" s="147"/>
      <c r="D4" s="147"/>
      <c r="E4" s="230"/>
      <c r="F4" s="231"/>
    </row>
    <row r="5" spans="1:6" x14ac:dyDescent="0.35">
      <c r="A5" s="149">
        <v>1</v>
      </c>
      <c r="B5" s="146" t="s">
        <v>6</v>
      </c>
      <c r="C5" s="150"/>
      <c r="D5" s="150"/>
      <c r="E5" s="232"/>
      <c r="F5" s="233"/>
    </row>
    <row r="6" spans="1:6" x14ac:dyDescent="0.35">
      <c r="A6" s="149"/>
      <c r="B6" s="146"/>
      <c r="C6" s="150"/>
      <c r="D6" s="150"/>
      <c r="E6" s="232"/>
      <c r="F6" s="233"/>
    </row>
    <row r="7" spans="1:6" x14ac:dyDescent="0.35">
      <c r="A7" s="151">
        <v>1</v>
      </c>
      <c r="B7" s="152" t="s">
        <v>25</v>
      </c>
      <c r="C7" s="150" t="s">
        <v>2</v>
      </c>
      <c r="D7" s="150">
        <v>1</v>
      </c>
      <c r="E7" s="232"/>
      <c r="F7" s="233">
        <f>E7*D7</f>
        <v>0</v>
      </c>
    </row>
    <row r="8" spans="1:6" x14ac:dyDescent="0.35">
      <c r="A8" s="151"/>
      <c r="B8" s="152"/>
      <c r="C8" s="150"/>
      <c r="D8" s="150"/>
      <c r="E8" s="232"/>
      <c r="F8" s="233"/>
    </row>
    <row r="9" spans="1:6" ht="26" x14ac:dyDescent="0.35">
      <c r="A9" s="149"/>
      <c r="B9" s="153" t="s">
        <v>131</v>
      </c>
      <c r="C9" s="150"/>
      <c r="D9" s="150"/>
      <c r="E9" s="232"/>
      <c r="F9" s="233"/>
    </row>
    <row r="10" spans="1:6" x14ac:dyDescent="0.35">
      <c r="A10" s="154" t="s">
        <v>7</v>
      </c>
      <c r="B10" s="152" t="s">
        <v>56</v>
      </c>
      <c r="C10" s="150"/>
      <c r="D10" s="155"/>
      <c r="E10" s="232"/>
      <c r="F10" s="233"/>
    </row>
    <row r="11" spans="1:6" x14ac:dyDescent="0.35">
      <c r="A11" s="154"/>
      <c r="B11" s="152" t="s">
        <v>147</v>
      </c>
      <c r="C11" s="150" t="s">
        <v>8</v>
      </c>
      <c r="D11" s="155">
        <v>1</v>
      </c>
      <c r="E11" s="232"/>
      <c r="F11" s="233">
        <f>E11*D11</f>
        <v>0</v>
      </c>
    </row>
    <row r="12" spans="1:6" x14ac:dyDescent="0.35">
      <c r="A12" s="154"/>
      <c r="B12" s="152"/>
      <c r="C12" s="150"/>
      <c r="D12" s="155"/>
      <c r="E12" s="232"/>
      <c r="F12" s="233"/>
    </row>
    <row r="13" spans="1:6" x14ac:dyDescent="0.35">
      <c r="A13" s="154" t="s">
        <v>9</v>
      </c>
      <c r="B13" s="152" t="s">
        <v>142</v>
      </c>
      <c r="C13" s="150"/>
      <c r="D13" s="155"/>
      <c r="E13" s="232"/>
      <c r="F13" s="233"/>
    </row>
    <row r="14" spans="1:6" x14ac:dyDescent="0.35">
      <c r="A14" s="154"/>
      <c r="B14" s="152" t="s">
        <v>147</v>
      </c>
      <c r="C14" s="150" t="s">
        <v>36</v>
      </c>
      <c r="D14" s="155">
        <v>2</v>
      </c>
      <c r="E14" s="232"/>
      <c r="F14" s="233">
        <f>E14*D14</f>
        <v>0</v>
      </c>
    </row>
    <row r="15" spans="1:6" x14ac:dyDescent="0.35">
      <c r="A15" s="154"/>
      <c r="B15" s="152"/>
      <c r="C15" s="150"/>
      <c r="D15" s="155"/>
      <c r="E15" s="232"/>
      <c r="F15" s="233"/>
    </row>
    <row r="16" spans="1:6" x14ac:dyDescent="0.35">
      <c r="A16" s="156">
        <v>2</v>
      </c>
      <c r="B16" s="153" t="s">
        <v>69</v>
      </c>
      <c r="C16" s="150"/>
      <c r="D16" s="155"/>
      <c r="E16" s="232"/>
      <c r="F16" s="233"/>
    </row>
    <row r="17" spans="1:6" x14ac:dyDescent="0.35">
      <c r="A17" s="156" t="s">
        <v>11</v>
      </c>
      <c r="B17" s="153" t="s">
        <v>12</v>
      </c>
      <c r="C17" s="150"/>
      <c r="D17" s="155"/>
      <c r="E17" s="232"/>
      <c r="F17" s="233"/>
    </row>
    <row r="18" spans="1:6" x14ac:dyDescent="0.35">
      <c r="A18" s="154" t="s">
        <v>13</v>
      </c>
      <c r="B18" s="152" t="s">
        <v>134</v>
      </c>
      <c r="C18" s="150"/>
      <c r="D18" s="155"/>
      <c r="E18" s="232"/>
      <c r="F18" s="233"/>
    </row>
    <row r="19" spans="1:6" x14ac:dyDescent="0.35">
      <c r="A19" s="154"/>
      <c r="B19" s="152" t="s">
        <v>147</v>
      </c>
      <c r="C19" s="150" t="s">
        <v>1</v>
      </c>
      <c r="D19" s="155">
        <v>48</v>
      </c>
      <c r="E19" s="232"/>
      <c r="F19" s="233">
        <f>E19*D19</f>
        <v>0</v>
      </c>
    </row>
    <row r="20" spans="1:6" x14ac:dyDescent="0.35">
      <c r="A20" s="154"/>
      <c r="B20" s="152"/>
      <c r="C20" s="150"/>
      <c r="D20" s="155"/>
      <c r="E20" s="232"/>
      <c r="F20" s="233"/>
    </row>
    <row r="21" spans="1:6" x14ac:dyDescent="0.35">
      <c r="A21" s="154" t="s">
        <v>14</v>
      </c>
      <c r="B21" s="152" t="s">
        <v>135</v>
      </c>
      <c r="C21" s="150"/>
      <c r="D21" s="155"/>
      <c r="E21" s="232"/>
      <c r="F21" s="233"/>
    </row>
    <row r="22" spans="1:6" x14ac:dyDescent="0.35">
      <c r="A22" s="154"/>
      <c r="B22" s="152" t="s">
        <v>147</v>
      </c>
      <c r="C22" s="150" t="s">
        <v>1</v>
      </c>
      <c r="D22" s="155">
        <v>48</v>
      </c>
      <c r="E22" s="232"/>
      <c r="F22" s="233">
        <f>E22*D22</f>
        <v>0</v>
      </c>
    </row>
    <row r="23" spans="1:6" x14ac:dyDescent="0.35">
      <c r="A23" s="154"/>
      <c r="B23" s="152"/>
      <c r="C23" s="150"/>
      <c r="D23" s="155"/>
      <c r="E23" s="232"/>
      <c r="F23" s="233"/>
    </row>
    <row r="24" spans="1:6" x14ac:dyDescent="0.35">
      <c r="A24" s="154" t="s">
        <v>15</v>
      </c>
      <c r="B24" s="152" t="s">
        <v>136</v>
      </c>
      <c r="C24" s="150"/>
      <c r="D24" s="155"/>
      <c r="E24" s="232"/>
      <c r="F24" s="233"/>
    </row>
    <row r="25" spans="1:6" x14ac:dyDescent="0.35">
      <c r="A25" s="154"/>
      <c r="B25" s="152" t="s">
        <v>147</v>
      </c>
      <c r="C25" s="150" t="s">
        <v>1</v>
      </c>
      <c r="D25" s="155">
        <v>48</v>
      </c>
      <c r="E25" s="232"/>
      <c r="F25" s="233">
        <f>E25*D25</f>
        <v>0</v>
      </c>
    </row>
    <row r="26" spans="1:6" x14ac:dyDescent="0.35">
      <c r="A26" s="154"/>
      <c r="B26" s="152"/>
      <c r="C26" s="150"/>
      <c r="D26" s="155"/>
      <c r="E26" s="232"/>
      <c r="F26" s="233"/>
    </row>
    <row r="27" spans="1:6" x14ac:dyDescent="0.35">
      <c r="A27" s="154" t="s">
        <v>38</v>
      </c>
      <c r="B27" s="152" t="s">
        <v>143</v>
      </c>
      <c r="C27" s="150"/>
      <c r="D27" s="155"/>
      <c r="E27" s="232"/>
      <c r="F27" s="233"/>
    </row>
    <row r="28" spans="1:6" x14ac:dyDescent="0.35">
      <c r="A28" s="154"/>
      <c r="B28" s="152" t="s">
        <v>147</v>
      </c>
      <c r="C28" s="150" t="s">
        <v>1</v>
      </c>
      <c r="D28" s="155">
        <v>4</v>
      </c>
      <c r="E28" s="232"/>
      <c r="F28" s="233">
        <f>E28*D28</f>
        <v>0</v>
      </c>
    </row>
    <row r="29" spans="1:6" x14ac:dyDescent="0.35">
      <c r="A29" s="154"/>
      <c r="B29" s="152"/>
      <c r="C29" s="150"/>
      <c r="D29" s="155"/>
      <c r="E29" s="232"/>
      <c r="F29" s="233"/>
    </row>
    <row r="30" spans="1:6" x14ac:dyDescent="0.35">
      <c r="A30" s="154" t="s">
        <v>138</v>
      </c>
      <c r="B30" s="152" t="s">
        <v>144</v>
      </c>
      <c r="C30" s="150"/>
      <c r="D30" s="155"/>
      <c r="E30" s="232"/>
      <c r="F30" s="233"/>
    </row>
    <row r="31" spans="1:6" x14ac:dyDescent="0.35">
      <c r="A31" s="154"/>
      <c r="B31" s="152" t="s">
        <v>147</v>
      </c>
      <c r="C31" s="150" t="s">
        <v>1</v>
      </c>
      <c r="D31" s="155">
        <f>D28</f>
        <v>4</v>
      </c>
      <c r="E31" s="232"/>
      <c r="F31" s="233">
        <f>E31*D31</f>
        <v>0</v>
      </c>
    </row>
    <row r="32" spans="1:6" x14ac:dyDescent="0.35">
      <c r="A32" s="154"/>
      <c r="B32" s="152"/>
      <c r="C32" s="150"/>
      <c r="D32" s="155"/>
      <c r="E32" s="232"/>
      <c r="F32" s="233"/>
    </row>
    <row r="33" spans="1:9" s="157" customFormat="1" x14ac:dyDescent="0.35">
      <c r="A33" s="156" t="s">
        <v>152</v>
      </c>
      <c r="B33" s="153" t="s">
        <v>16</v>
      </c>
      <c r="C33" s="150"/>
      <c r="D33" s="155"/>
      <c r="E33" s="232"/>
      <c r="F33" s="233"/>
    </row>
    <row r="34" spans="1:9" x14ac:dyDescent="0.35">
      <c r="A34" s="154" t="s">
        <v>153</v>
      </c>
      <c r="B34" s="152" t="s">
        <v>145</v>
      </c>
      <c r="C34" s="150"/>
      <c r="D34" s="155"/>
      <c r="E34" s="232"/>
      <c r="F34" s="233"/>
    </row>
    <row r="35" spans="1:9" x14ac:dyDescent="0.35">
      <c r="A35" s="154"/>
      <c r="B35" s="152" t="s">
        <v>147</v>
      </c>
      <c r="C35" s="150" t="s">
        <v>8</v>
      </c>
      <c r="D35" s="155">
        <v>1</v>
      </c>
      <c r="E35" s="232"/>
      <c r="F35" s="233">
        <f>E35*D35</f>
        <v>0</v>
      </c>
    </row>
    <row r="36" spans="1:9" x14ac:dyDescent="0.35">
      <c r="A36" s="154"/>
      <c r="B36" s="152"/>
      <c r="C36" s="150"/>
      <c r="D36" s="155"/>
      <c r="E36" s="232"/>
      <c r="F36" s="233"/>
    </row>
    <row r="37" spans="1:9" x14ac:dyDescent="0.35">
      <c r="A37" s="154" t="s">
        <v>154</v>
      </c>
      <c r="B37" s="152" t="s">
        <v>20</v>
      </c>
      <c r="C37" s="150"/>
      <c r="D37" s="155"/>
      <c r="E37" s="232"/>
      <c r="F37" s="233"/>
      <c r="I37" s="158"/>
    </row>
    <row r="38" spans="1:9" x14ac:dyDescent="0.35">
      <c r="A38" s="154"/>
      <c r="B38" s="152" t="s">
        <v>147</v>
      </c>
      <c r="C38" s="150" t="s">
        <v>8</v>
      </c>
      <c r="D38" s="155">
        <v>1</v>
      </c>
      <c r="E38" s="232"/>
      <c r="F38" s="233">
        <f>E38*D38</f>
        <v>0</v>
      </c>
      <c r="I38" s="158"/>
    </row>
    <row r="39" spans="1:9" x14ac:dyDescent="0.35">
      <c r="A39" s="154"/>
      <c r="B39" s="152"/>
      <c r="C39" s="150"/>
      <c r="D39" s="155"/>
      <c r="E39" s="232"/>
      <c r="F39" s="233"/>
      <c r="I39" s="158"/>
    </row>
    <row r="40" spans="1:9" x14ac:dyDescent="0.35">
      <c r="A40" s="154" t="s">
        <v>155</v>
      </c>
      <c r="B40" s="152" t="s">
        <v>42</v>
      </c>
      <c r="C40" s="150"/>
      <c r="D40" s="155"/>
      <c r="E40" s="232"/>
      <c r="F40" s="233"/>
      <c r="I40" s="158"/>
    </row>
    <row r="41" spans="1:9" x14ac:dyDescent="0.35">
      <c r="A41" s="154"/>
      <c r="B41" s="152" t="s">
        <v>147</v>
      </c>
      <c r="C41" s="150" t="s">
        <v>8</v>
      </c>
      <c r="D41" s="155">
        <v>1</v>
      </c>
      <c r="E41" s="232"/>
      <c r="F41" s="233">
        <f>E41*D41</f>
        <v>0</v>
      </c>
      <c r="I41" s="158"/>
    </row>
    <row r="42" spans="1:9" x14ac:dyDescent="0.35">
      <c r="A42" s="154"/>
      <c r="B42" s="152"/>
      <c r="C42" s="150"/>
      <c r="D42" s="155"/>
      <c r="E42" s="232"/>
      <c r="F42" s="233"/>
      <c r="I42" s="158"/>
    </row>
    <row r="43" spans="1:9" x14ac:dyDescent="0.35">
      <c r="A43" s="154" t="s">
        <v>156</v>
      </c>
      <c r="B43" s="152" t="s">
        <v>140</v>
      </c>
      <c r="C43" s="150"/>
      <c r="D43" s="155"/>
      <c r="E43" s="232"/>
      <c r="F43" s="233"/>
      <c r="I43" s="158"/>
    </row>
    <row r="44" spans="1:9" x14ac:dyDescent="0.35">
      <c r="A44" s="154"/>
      <c r="B44" s="152" t="s">
        <v>147</v>
      </c>
      <c r="C44" s="150" t="s">
        <v>8</v>
      </c>
      <c r="D44" s="155">
        <v>1</v>
      </c>
      <c r="E44" s="232"/>
      <c r="F44" s="233">
        <f>E44*D44</f>
        <v>0</v>
      </c>
      <c r="I44" s="158"/>
    </row>
    <row r="45" spans="1:9" x14ac:dyDescent="0.35">
      <c r="A45" s="154"/>
      <c r="B45" s="152"/>
      <c r="C45" s="150"/>
      <c r="D45" s="155"/>
      <c r="E45" s="232"/>
      <c r="F45" s="233"/>
      <c r="I45" s="158"/>
    </row>
    <row r="46" spans="1:9" x14ac:dyDescent="0.35">
      <c r="A46" s="154" t="s">
        <v>157</v>
      </c>
      <c r="B46" s="152" t="s">
        <v>57</v>
      </c>
      <c r="C46" s="150"/>
      <c r="D46" s="155"/>
      <c r="E46" s="232"/>
      <c r="F46" s="233"/>
      <c r="I46" s="158"/>
    </row>
    <row r="47" spans="1:9" x14ac:dyDescent="0.35">
      <c r="A47" s="154"/>
      <c r="B47" s="152" t="s">
        <v>147</v>
      </c>
      <c r="C47" s="150" t="s">
        <v>8</v>
      </c>
      <c r="D47" s="155">
        <v>1</v>
      </c>
      <c r="E47" s="232"/>
      <c r="F47" s="233">
        <f>E47*D47</f>
        <v>0</v>
      </c>
      <c r="I47" s="158"/>
    </row>
    <row r="48" spans="1:9" x14ac:dyDescent="0.35">
      <c r="A48" s="154"/>
      <c r="B48" s="152"/>
      <c r="C48" s="150"/>
      <c r="D48" s="155"/>
      <c r="E48" s="232"/>
      <c r="F48" s="233"/>
      <c r="I48" s="158"/>
    </row>
    <row r="49" spans="1:9" x14ac:dyDescent="0.35">
      <c r="A49" s="156" t="s">
        <v>159</v>
      </c>
      <c r="B49" s="153" t="s">
        <v>45</v>
      </c>
      <c r="C49" s="150"/>
      <c r="D49" s="155"/>
      <c r="E49" s="232"/>
      <c r="F49" s="233"/>
      <c r="I49" s="158"/>
    </row>
    <row r="50" spans="1:9" x14ac:dyDescent="0.35">
      <c r="A50" s="154" t="s">
        <v>160</v>
      </c>
      <c r="B50" s="152" t="s">
        <v>58</v>
      </c>
      <c r="C50" s="150" t="s">
        <v>8</v>
      </c>
      <c r="D50" s="155">
        <v>1</v>
      </c>
      <c r="E50" s="232"/>
      <c r="F50" s="233">
        <f>E50*D50</f>
        <v>0</v>
      </c>
      <c r="I50" s="158"/>
    </row>
    <row r="51" spans="1:9" x14ac:dyDescent="0.35">
      <c r="A51" s="154"/>
      <c r="B51" s="152"/>
      <c r="C51" s="150"/>
      <c r="D51" s="155"/>
      <c r="E51" s="232"/>
      <c r="F51" s="233"/>
      <c r="I51" s="158"/>
    </row>
    <row r="52" spans="1:9" ht="26" x14ac:dyDescent="0.35">
      <c r="A52" s="154" t="s">
        <v>161</v>
      </c>
      <c r="B52" s="152" t="s">
        <v>141</v>
      </c>
      <c r="C52" s="150" t="s">
        <v>8</v>
      </c>
      <c r="D52" s="155">
        <v>1</v>
      </c>
      <c r="E52" s="232"/>
      <c r="F52" s="233">
        <f>E52*D52</f>
        <v>0</v>
      </c>
    </row>
    <row r="53" spans="1:9" x14ac:dyDescent="0.35">
      <c r="A53" s="154"/>
      <c r="B53" s="152"/>
      <c r="C53" s="150"/>
      <c r="D53" s="155"/>
      <c r="E53" s="232"/>
      <c r="F53" s="233"/>
    </row>
    <row r="54" spans="1:9" x14ac:dyDescent="0.35">
      <c r="A54" s="154" t="s">
        <v>162</v>
      </c>
      <c r="B54" s="152" t="s">
        <v>59</v>
      </c>
      <c r="C54" s="150" t="s">
        <v>8</v>
      </c>
      <c r="D54" s="155">
        <v>1</v>
      </c>
      <c r="E54" s="232"/>
      <c r="F54" s="233">
        <f>E54*D54</f>
        <v>0</v>
      </c>
    </row>
    <row r="55" spans="1:9" x14ac:dyDescent="0.35">
      <c r="A55" s="154"/>
      <c r="B55" s="152"/>
      <c r="C55" s="150"/>
      <c r="D55" s="155"/>
      <c r="E55" s="232"/>
      <c r="F55" s="233"/>
    </row>
    <row r="56" spans="1:9" x14ac:dyDescent="0.35">
      <c r="A56" s="156" t="s">
        <v>165</v>
      </c>
      <c r="B56" s="153" t="s">
        <v>49</v>
      </c>
      <c r="C56" s="150"/>
      <c r="D56" s="155"/>
      <c r="E56" s="232"/>
      <c r="F56" s="233"/>
    </row>
    <row r="57" spans="1:9" x14ac:dyDescent="0.35">
      <c r="A57" s="154" t="s">
        <v>164</v>
      </c>
      <c r="B57" s="152" t="s">
        <v>30</v>
      </c>
      <c r="C57" s="150" t="s">
        <v>22</v>
      </c>
      <c r="D57" s="155">
        <v>1</v>
      </c>
      <c r="E57" s="232"/>
      <c r="F57" s="233">
        <f>E57*D57</f>
        <v>0</v>
      </c>
    </row>
    <row r="58" spans="1:9" x14ac:dyDescent="0.35">
      <c r="A58" s="154"/>
      <c r="B58" s="152"/>
      <c r="C58" s="150"/>
      <c r="D58" s="155"/>
      <c r="E58" s="232"/>
      <c r="F58" s="233"/>
    </row>
    <row r="59" spans="1:9" x14ac:dyDescent="0.35">
      <c r="A59" s="156">
        <v>3</v>
      </c>
      <c r="B59" s="153" t="s">
        <v>33</v>
      </c>
      <c r="C59" s="150"/>
      <c r="D59" s="155"/>
      <c r="E59" s="232"/>
      <c r="F59" s="234"/>
    </row>
    <row r="60" spans="1:9" ht="26" x14ac:dyDescent="0.35">
      <c r="A60" s="154" t="s">
        <v>17</v>
      </c>
      <c r="B60" s="152" t="s">
        <v>52</v>
      </c>
      <c r="C60" s="150" t="s">
        <v>22</v>
      </c>
      <c r="D60" s="155">
        <v>2</v>
      </c>
      <c r="E60" s="232"/>
      <c r="F60" s="234">
        <f t="shared" ref="F60" si="0">E60*D60</f>
        <v>0</v>
      </c>
    </row>
    <row r="61" spans="1:9" x14ac:dyDescent="0.35">
      <c r="A61" s="154"/>
      <c r="B61" s="152"/>
      <c r="C61" s="150"/>
      <c r="D61" s="155"/>
      <c r="E61" s="232"/>
      <c r="F61" s="234"/>
    </row>
    <row r="62" spans="1:9" x14ac:dyDescent="0.35">
      <c r="A62" s="151">
        <v>3.2</v>
      </c>
      <c r="B62" s="152" t="s">
        <v>34</v>
      </c>
      <c r="C62" s="150" t="s">
        <v>22</v>
      </c>
      <c r="D62" s="155">
        <v>1</v>
      </c>
      <c r="E62" s="232"/>
      <c r="F62" s="234">
        <f>E62*D62</f>
        <v>0</v>
      </c>
    </row>
    <row r="63" spans="1:9" x14ac:dyDescent="0.35">
      <c r="A63" s="154"/>
      <c r="B63" s="178"/>
      <c r="C63" s="150"/>
      <c r="D63" s="155"/>
      <c r="E63" s="232"/>
      <c r="F63" s="234"/>
    </row>
    <row r="64" spans="1:9" ht="26" x14ac:dyDescent="0.3">
      <c r="A64" s="174">
        <v>3.3</v>
      </c>
      <c r="B64" s="100" t="s">
        <v>90</v>
      </c>
      <c r="C64" s="74" t="s">
        <v>22</v>
      </c>
      <c r="D64" s="75">
        <v>1</v>
      </c>
      <c r="E64" s="235"/>
      <c r="F64" s="236">
        <f>E64*D64</f>
        <v>0</v>
      </c>
    </row>
    <row r="65" spans="1:8" x14ac:dyDescent="0.3">
      <c r="A65" s="156"/>
      <c r="B65" s="160"/>
      <c r="C65" s="150"/>
      <c r="D65" s="155"/>
      <c r="E65" s="232"/>
      <c r="F65" s="234"/>
    </row>
    <row r="66" spans="1:8" x14ac:dyDescent="0.3">
      <c r="A66" s="161">
        <v>4</v>
      </c>
      <c r="B66" s="162" t="s">
        <v>77</v>
      </c>
      <c r="C66" s="163"/>
      <c r="D66" s="164"/>
      <c r="E66" s="235"/>
      <c r="F66" s="237"/>
    </row>
    <row r="67" spans="1:8" x14ac:dyDescent="0.3">
      <c r="A67" s="173">
        <v>4.0999999999999996</v>
      </c>
      <c r="B67" s="166" t="s">
        <v>167</v>
      </c>
      <c r="C67" s="163" t="s">
        <v>22</v>
      </c>
      <c r="D67" s="164">
        <v>1</v>
      </c>
      <c r="E67" s="235"/>
      <c r="F67" s="237">
        <f t="shared" ref="F67:F73" si="1">E67*D67</f>
        <v>0</v>
      </c>
    </row>
    <row r="68" spans="1:8" x14ac:dyDescent="0.3">
      <c r="A68" s="173"/>
      <c r="B68" s="166"/>
      <c r="C68" s="163"/>
      <c r="D68" s="164"/>
      <c r="E68" s="235"/>
      <c r="F68" s="237"/>
    </row>
    <row r="69" spans="1:8" x14ac:dyDescent="0.3">
      <c r="A69" s="173">
        <v>4.2</v>
      </c>
      <c r="B69" s="166" t="s">
        <v>168</v>
      </c>
      <c r="C69" s="163" t="s">
        <v>189</v>
      </c>
      <c r="D69" s="164">
        <v>1</v>
      </c>
      <c r="E69" s="235"/>
      <c r="F69" s="237">
        <f t="shared" si="1"/>
        <v>0</v>
      </c>
    </row>
    <row r="70" spans="1:8" x14ac:dyDescent="0.3">
      <c r="A70" s="173"/>
      <c r="B70" s="166"/>
      <c r="C70" s="163"/>
      <c r="D70" s="164"/>
      <c r="E70" s="235"/>
      <c r="F70" s="237"/>
    </row>
    <row r="71" spans="1:8" x14ac:dyDescent="0.3">
      <c r="A71" s="173">
        <v>4.3</v>
      </c>
      <c r="B71" s="166" t="s">
        <v>169</v>
      </c>
      <c r="C71" s="163" t="s">
        <v>22</v>
      </c>
      <c r="D71" s="164">
        <v>1</v>
      </c>
      <c r="E71" s="235"/>
      <c r="F71" s="237">
        <f t="shared" si="1"/>
        <v>0</v>
      </c>
    </row>
    <row r="72" spans="1:8" x14ac:dyDescent="0.3">
      <c r="A72" s="173"/>
      <c r="B72" s="166"/>
      <c r="C72" s="163"/>
      <c r="D72" s="164"/>
      <c r="E72" s="235"/>
      <c r="F72" s="237"/>
    </row>
    <row r="73" spans="1:8" x14ac:dyDescent="0.3">
      <c r="A73" s="173">
        <v>4.4000000000000004</v>
      </c>
      <c r="B73" s="166" t="s">
        <v>170</v>
      </c>
      <c r="C73" s="163" t="s">
        <v>22</v>
      </c>
      <c r="D73" s="164">
        <v>1</v>
      </c>
      <c r="E73" s="235"/>
      <c r="F73" s="237">
        <f t="shared" si="1"/>
        <v>0</v>
      </c>
    </row>
    <row r="74" spans="1:8" x14ac:dyDescent="0.3">
      <c r="A74" s="173"/>
      <c r="B74" s="166"/>
      <c r="C74" s="163"/>
      <c r="D74" s="164"/>
      <c r="E74" s="235"/>
      <c r="F74" s="237"/>
    </row>
    <row r="75" spans="1:8" x14ac:dyDescent="0.3">
      <c r="A75" s="76">
        <v>7</v>
      </c>
      <c r="B75" s="35" t="s">
        <v>35</v>
      </c>
      <c r="C75" s="74" t="s">
        <v>22</v>
      </c>
      <c r="D75" s="75">
        <v>1</v>
      </c>
      <c r="E75" s="235"/>
      <c r="F75" s="236">
        <f>E75*D75</f>
        <v>0</v>
      </c>
    </row>
    <row r="76" spans="1:8" x14ac:dyDescent="0.3">
      <c r="A76" s="165"/>
      <c r="B76" s="166"/>
      <c r="C76" s="163"/>
      <c r="D76" s="164"/>
      <c r="E76" s="235"/>
      <c r="F76" s="237"/>
    </row>
    <row r="77" spans="1:8" x14ac:dyDescent="0.3">
      <c r="A77" s="156">
        <v>6</v>
      </c>
      <c r="B77" s="160" t="s">
        <v>224</v>
      </c>
      <c r="C77" s="150" t="s">
        <v>22</v>
      </c>
      <c r="D77" s="155">
        <v>1</v>
      </c>
      <c r="E77" s="232"/>
      <c r="F77" s="234">
        <f>E77*D77</f>
        <v>0</v>
      </c>
    </row>
    <row r="78" spans="1:8" x14ac:dyDescent="0.3">
      <c r="A78" s="156"/>
      <c r="B78" s="160"/>
      <c r="C78" s="150"/>
      <c r="D78" s="155"/>
      <c r="E78" s="232"/>
      <c r="F78" s="234"/>
    </row>
    <row r="79" spans="1:8" x14ac:dyDescent="0.35">
      <c r="A79" s="167"/>
      <c r="B79" s="168"/>
      <c r="C79" s="168"/>
      <c r="D79" s="168"/>
      <c r="E79" s="238"/>
      <c r="F79" s="239"/>
      <c r="H79" s="169"/>
    </row>
    <row r="80" spans="1:8" ht="13.5" thickBot="1" x14ac:dyDescent="0.4">
      <c r="A80" s="167"/>
      <c r="B80" s="280" t="s">
        <v>222</v>
      </c>
      <c r="C80" s="281"/>
      <c r="D80" s="281"/>
      <c r="E80" s="282"/>
      <c r="F80" s="253">
        <f>SUM(F2:F79)</f>
        <v>0</v>
      </c>
    </row>
    <row r="81" ht="13.5" thickTop="1" x14ac:dyDescent="0.35"/>
  </sheetData>
  <sheetProtection algorithmName="SHA-512" hashValue="mJBCSaASMbUesDj2ZkSQKu5k+r4toT4NuyUzim5zEAl/Q0vxX1MMLfwEv+YL4xSAnH3uZcm9h5hQ+dydKwUlLw==" saltValue="fMb/VFWaG9y+FRBo5CfgpQ==" spinCount="100000" sheet="1" objects="1" scenarios="1" formatColumns="0" selectLockedCells="1"/>
  <mergeCells count="1">
    <mergeCell ref="B80:E80"/>
  </mergeCells>
  <pageMargins left="0.7" right="0.7" top="0.75" bottom="0.75" header="0.3" footer="0.3"/>
  <pageSetup scale="82" fitToHeight="0" orientation="portrait" r:id="rId1"/>
  <headerFooter>
    <oddHeader>&amp;R&amp;G</oddHeader>
    <oddFooter>Page &amp;P of &amp;N</oddFooter>
  </headerFooter>
  <rowBreaks count="1" manualBreakCount="1">
    <brk id="48"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F0F40-CDDB-49BD-A5C5-3AE5DA3D6B4F}">
  <sheetPr>
    <pageSetUpPr fitToPage="1"/>
  </sheetPr>
  <dimension ref="A1:G45"/>
  <sheetViews>
    <sheetView view="pageBreakPreview" zoomScaleNormal="90" zoomScaleSheetLayoutView="100" workbookViewId="0">
      <selection activeCell="B5" sqref="B5"/>
    </sheetView>
  </sheetViews>
  <sheetFormatPr defaultColWidth="9.1796875" defaultRowHeight="17" x14ac:dyDescent="0.4"/>
  <cols>
    <col min="1" max="1" width="22.54296875" style="109" customWidth="1"/>
    <col min="2" max="2" width="59.7265625" style="109" customWidth="1"/>
    <col min="3" max="3" width="20.08984375" style="112" customWidth="1"/>
    <col min="4" max="16384" width="9.1796875" style="112"/>
  </cols>
  <sheetData>
    <row r="1" spans="1:7" ht="62.15" customHeight="1" x14ac:dyDescent="0.4">
      <c r="B1" s="110" t="s">
        <v>71</v>
      </c>
      <c r="C1" s="111"/>
      <c r="D1" s="111"/>
      <c r="E1" s="111"/>
      <c r="F1" s="111"/>
      <c r="G1" s="111"/>
    </row>
    <row r="2" spans="1:7" ht="21" x14ac:dyDescent="0.5">
      <c r="B2" s="113" t="s">
        <v>72</v>
      </c>
    </row>
    <row r="4" spans="1:7" ht="18.5" x14ac:dyDescent="0.45">
      <c r="A4" s="114" t="s">
        <v>65</v>
      </c>
      <c r="B4" s="114" t="s">
        <v>5</v>
      </c>
      <c r="C4" s="115" t="s">
        <v>0</v>
      </c>
    </row>
    <row r="5" spans="1:7" x14ac:dyDescent="0.4">
      <c r="A5" s="116"/>
      <c r="B5" s="117"/>
      <c r="C5" s="118"/>
    </row>
    <row r="6" spans="1:7" x14ac:dyDescent="0.4">
      <c r="A6" s="119" t="str">
        <f>Marapyane!B2</f>
        <v>Bill No: 1</v>
      </c>
      <c r="B6" s="120" t="str">
        <f>Marapyane!B3</f>
        <v>MARAPYANE SASSA OFFICE</v>
      </c>
      <c r="C6" s="121">
        <f>Marapyane!F94</f>
        <v>0</v>
      </c>
    </row>
    <row r="7" spans="1:7" x14ac:dyDescent="0.4">
      <c r="A7" s="119"/>
      <c r="B7" s="120"/>
      <c r="C7" s="121"/>
    </row>
    <row r="8" spans="1:7" x14ac:dyDescent="0.4">
      <c r="A8" s="119" t="str">
        <f>Mkobola!B2</f>
        <v>Bill No: 2</v>
      </c>
      <c r="B8" s="120" t="str">
        <f>Mkobola!B3</f>
        <v>MKOBOLA SASSA OFFICE</v>
      </c>
      <c r="C8" s="121">
        <f>Mkobola!F84</f>
        <v>0</v>
      </c>
    </row>
    <row r="9" spans="1:7" x14ac:dyDescent="0.4">
      <c r="A9" s="119"/>
      <c r="B9" s="120"/>
      <c r="C9" s="121"/>
    </row>
    <row r="10" spans="1:7" x14ac:dyDescent="0.4">
      <c r="A10" s="119" t="str">
        <f>'Mbibane '!B2</f>
        <v>Bill No: 3</v>
      </c>
      <c r="B10" s="120" t="str">
        <f>'Mbibane '!B3</f>
        <v>MBIBANE SASSA OFFICE</v>
      </c>
      <c r="C10" s="121">
        <f>'Mbibane '!F81</f>
        <v>0</v>
      </c>
    </row>
    <row r="11" spans="1:7" x14ac:dyDescent="0.4">
      <c r="A11" s="119"/>
      <c r="B11" s="120"/>
      <c r="C11" s="121"/>
    </row>
    <row r="12" spans="1:7" x14ac:dyDescent="0.4">
      <c r="A12" s="119" t="str">
        <f>Casteel!B2</f>
        <v>Bill No: 4</v>
      </c>
      <c r="B12" s="120" t="str">
        <f>Casteel!B3</f>
        <v>CASTEEL SASSA OFFICE</v>
      </c>
      <c r="C12" s="121">
        <f>Casteel!F80</f>
        <v>0</v>
      </c>
    </row>
    <row r="13" spans="1:7" x14ac:dyDescent="0.4">
      <c r="A13" s="119"/>
      <c r="B13" s="120"/>
      <c r="C13" s="121"/>
    </row>
    <row r="14" spans="1:7" x14ac:dyDescent="0.4">
      <c r="A14" s="119" t="str">
        <f>Marite!B2</f>
        <v>Bill No: 5</v>
      </c>
      <c r="B14" s="120" t="str">
        <f>Marite!B3</f>
        <v>MARITE SASSA OFFICE</v>
      </c>
      <c r="C14" s="121">
        <f>Marite!F79</f>
        <v>0</v>
      </c>
    </row>
    <row r="15" spans="1:7" x14ac:dyDescent="0.4">
      <c r="A15" s="119"/>
      <c r="B15" s="120"/>
      <c r="C15" s="121"/>
    </row>
    <row r="16" spans="1:7" x14ac:dyDescent="0.4">
      <c r="A16" s="119" t="str">
        <f>Thembisile!B2</f>
        <v>Bill No: 6</v>
      </c>
      <c r="B16" s="120" t="str">
        <f>Thembisile!B3</f>
        <v>THEMBISILE SASSA OFFICE</v>
      </c>
      <c r="C16" s="121">
        <f>Thembisile!F81</f>
        <v>0</v>
      </c>
    </row>
    <row r="17" spans="1:3" x14ac:dyDescent="0.4">
      <c r="A17" s="119"/>
      <c r="B17" s="120"/>
      <c r="C17" s="121"/>
    </row>
    <row r="18" spans="1:3" x14ac:dyDescent="0.4">
      <c r="A18" s="119" t="str">
        <f>'Tonga Nkomazi'!B2</f>
        <v>Bill No: 7</v>
      </c>
      <c r="B18" s="122" t="str">
        <f>'Tonga Nkomazi'!B3</f>
        <v>TONGA NKOMAZI SASSA OFFICE</v>
      </c>
      <c r="C18" s="121">
        <f>'Tonga Nkomazi'!F81</f>
        <v>0</v>
      </c>
    </row>
    <row r="19" spans="1:3" x14ac:dyDescent="0.4">
      <c r="A19" s="119"/>
      <c r="B19" s="122"/>
      <c r="C19" s="121"/>
    </row>
    <row r="20" spans="1:3" x14ac:dyDescent="0.4">
      <c r="A20" s="119" t="str">
        <f>Kabokweni!B2</f>
        <v>Bill No: 8</v>
      </c>
      <c r="B20" s="122" t="str">
        <f>Kabokweni!B3</f>
        <v>KABOKWENI SASSA OFFICE</v>
      </c>
      <c r="C20" s="121">
        <f>Kabokweni!F91</f>
        <v>0</v>
      </c>
    </row>
    <row r="21" spans="1:3" x14ac:dyDescent="0.4">
      <c r="A21" s="119"/>
      <c r="B21" s="120"/>
      <c r="C21" s="121"/>
    </row>
    <row r="22" spans="1:3" x14ac:dyDescent="0.4">
      <c r="A22" s="119" t="str">
        <f>KaMajika!B2</f>
        <v>Bill No: 9</v>
      </c>
      <c r="B22" s="120" t="str">
        <f>KaMajika!B3</f>
        <v>KAMAJIKA SASSA OFFICE</v>
      </c>
      <c r="C22" s="121">
        <f>KaMajika!F86</f>
        <v>0</v>
      </c>
    </row>
    <row r="23" spans="1:3" x14ac:dyDescent="0.4">
      <c r="A23" s="119"/>
      <c r="B23" s="120"/>
      <c r="C23" s="121"/>
    </row>
    <row r="24" spans="1:3" x14ac:dyDescent="0.4">
      <c r="A24" s="119" t="str">
        <f>Matsulu!B2</f>
        <v>Bill No: 10</v>
      </c>
      <c r="B24" s="120" t="str">
        <f>Matsulu!B3</f>
        <v>MATSULU SASSA OFFICE</v>
      </c>
      <c r="C24" s="121">
        <f>Matsulu!F81</f>
        <v>0</v>
      </c>
    </row>
    <row r="25" spans="1:3" x14ac:dyDescent="0.4">
      <c r="A25" s="119"/>
      <c r="B25" s="120"/>
      <c r="C25" s="121"/>
    </row>
    <row r="26" spans="1:3" x14ac:dyDescent="0.4">
      <c r="A26" s="119" t="str">
        <f>Daantjie!B2</f>
        <v>Bill No: 11</v>
      </c>
      <c r="B26" s="120" t="str">
        <f>Daantjie!B3</f>
        <v>DAANTJIE SASSA OFFICE</v>
      </c>
      <c r="C26" s="121">
        <f>Daantjie!F99</f>
        <v>0</v>
      </c>
    </row>
    <row r="27" spans="1:3" x14ac:dyDescent="0.4">
      <c r="A27" s="119"/>
      <c r="B27" s="120"/>
      <c r="C27" s="121"/>
    </row>
    <row r="28" spans="1:3" x14ac:dyDescent="0.4">
      <c r="A28" s="119" t="str">
        <f>Elukwatini!B2</f>
        <v>Bill No: 12</v>
      </c>
      <c r="B28" s="120" t="str">
        <f>Elukwatini!B3</f>
        <v>ELUKWATINI SASSA OFFICE</v>
      </c>
      <c r="C28" s="121">
        <f>Elukwatini!F81</f>
        <v>0</v>
      </c>
    </row>
    <row r="29" spans="1:3" x14ac:dyDescent="0.4">
      <c r="A29" s="119"/>
      <c r="B29" s="120"/>
      <c r="C29" s="121"/>
    </row>
    <row r="30" spans="1:3" x14ac:dyDescent="0.4">
      <c r="A30" s="119" t="str">
        <f>'Govan Mbeki'!B2</f>
        <v>Bill No: 13</v>
      </c>
      <c r="B30" s="122" t="str">
        <f>'Govan Mbeki'!B3</f>
        <v>GOVAN MBEKI SASSA OFFICE</v>
      </c>
      <c r="C30" s="121">
        <f>'Govan Mbeki'!F90</f>
        <v>0</v>
      </c>
    </row>
    <row r="31" spans="1:3" x14ac:dyDescent="0.4">
      <c r="A31" s="119"/>
      <c r="B31" s="122"/>
      <c r="C31" s="121"/>
    </row>
    <row r="32" spans="1:3" x14ac:dyDescent="0.4">
      <c r="A32" s="119" t="str">
        <f>'Middelburg office'!B2</f>
        <v>Bill No: 14</v>
      </c>
      <c r="B32" s="122" t="str">
        <f>'Middelburg office'!B3</f>
        <v>MIDDELBURG LOCAL SASSA OFFICE</v>
      </c>
      <c r="C32" s="121">
        <f>'Middelburg office'!F80</f>
        <v>0</v>
      </c>
    </row>
    <row r="33" spans="1:6" ht="18" customHeight="1" x14ac:dyDescent="0.4">
      <c r="A33" s="119"/>
      <c r="B33" s="122"/>
      <c r="C33" s="121"/>
    </row>
    <row r="34" spans="1:6" x14ac:dyDescent="0.4">
      <c r="A34" s="119"/>
      <c r="B34" s="120"/>
      <c r="C34" s="121"/>
    </row>
    <row r="35" spans="1:6" x14ac:dyDescent="0.4">
      <c r="A35" s="119"/>
      <c r="B35" s="123"/>
      <c r="C35" s="124"/>
    </row>
    <row r="36" spans="1:6" x14ac:dyDescent="0.4">
      <c r="B36" s="125" t="s">
        <v>60</v>
      </c>
      <c r="C36" s="126">
        <f>SUM(C6:C35)</f>
        <v>0</v>
      </c>
      <c r="F36" s="127"/>
    </row>
    <row r="37" spans="1:6" x14ac:dyDescent="0.4">
      <c r="B37" s="128"/>
      <c r="C37" s="129"/>
    </row>
    <row r="38" spans="1:6" x14ac:dyDescent="0.4">
      <c r="B38" s="130" t="s">
        <v>62</v>
      </c>
      <c r="C38" s="131">
        <f>C36*0.05</f>
        <v>0</v>
      </c>
    </row>
    <row r="39" spans="1:6" x14ac:dyDescent="0.4">
      <c r="B39" s="130"/>
      <c r="C39" s="132"/>
    </row>
    <row r="40" spans="1:6" x14ac:dyDescent="0.4">
      <c r="B40" s="133" t="s">
        <v>61</v>
      </c>
      <c r="C40" s="131">
        <f>C36+C38</f>
        <v>0</v>
      </c>
    </row>
    <row r="41" spans="1:6" x14ac:dyDescent="0.4">
      <c r="B41" s="130"/>
      <c r="C41" s="132"/>
    </row>
    <row r="42" spans="1:6" x14ac:dyDescent="0.4">
      <c r="B42" s="130" t="s">
        <v>3</v>
      </c>
      <c r="C42" s="131">
        <f>C40*0.15</f>
        <v>0</v>
      </c>
    </row>
    <row r="43" spans="1:6" x14ac:dyDescent="0.4">
      <c r="B43" s="130"/>
      <c r="C43" s="132"/>
      <c r="F43" s="127"/>
    </row>
    <row r="44" spans="1:6" ht="17.5" thickBot="1" x14ac:dyDescent="0.45">
      <c r="B44" s="133" t="s">
        <v>223</v>
      </c>
      <c r="C44" s="181">
        <f>C40+C42</f>
        <v>0</v>
      </c>
    </row>
    <row r="45" spans="1:6" ht="17.5" thickTop="1" x14ac:dyDescent="0.4"/>
  </sheetData>
  <sheetProtection algorithmName="SHA-512" hashValue="S+hVGINX0z9vGlV0wH5La5znbZDZ/qWN49gxsg9WJkwCTiNahEqWdtksOJJ6ZT/19v4bQPMPKWrciGEt6ON99Q==" saltValue="uMRrzXn+dQylsD/8Fi9zBw==" spinCount="100000" sheet="1" objects="1" scenarios="1" formatColumns="0" selectLockedCells="1" selectUnlockedCells="1"/>
  <pageMargins left="0.7" right="0.7" top="0.75" bottom="0.75" header="0.3" footer="0.3"/>
  <pageSetup paperSize="9" scale="85" fitToHeight="0" orientation="portrait" r:id="rId1"/>
  <headerFooter>
    <oddHeader>&amp;R&amp;G</oddHeader>
    <oddFoote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16</vt:i4>
      </vt:variant>
    </vt:vector>
  </HeadingPairs>
  <TitlesOfParts>
    <vt:vector size="33" baseType="lpstr">
      <vt:lpstr>Cover page (Pricing)</vt:lpstr>
      <vt:lpstr>Cover page BOQ's</vt:lpstr>
      <vt:lpstr>Marapyane</vt:lpstr>
      <vt:lpstr>Mkobola</vt:lpstr>
      <vt:lpstr>Mbibane </vt:lpstr>
      <vt:lpstr>Casteel</vt:lpstr>
      <vt:lpstr>Marite</vt:lpstr>
      <vt:lpstr>Thembisile</vt:lpstr>
      <vt:lpstr>Tonga Nkomazi</vt:lpstr>
      <vt:lpstr>Kabokweni</vt:lpstr>
      <vt:lpstr>KaMajika</vt:lpstr>
      <vt:lpstr>Matsulu</vt:lpstr>
      <vt:lpstr>Daantjie</vt:lpstr>
      <vt:lpstr>Elukwatini</vt:lpstr>
      <vt:lpstr>Govan Mbeki</vt:lpstr>
      <vt:lpstr>Middelburg office</vt:lpstr>
      <vt:lpstr>Final summary (Phase 2)</vt:lpstr>
      <vt:lpstr>Casteel!Print_Area</vt:lpstr>
      <vt:lpstr>'Cover page BOQ''s'!Print_Area</vt:lpstr>
      <vt:lpstr>Daantjie!Print_Area</vt:lpstr>
      <vt:lpstr>Elukwatini!Print_Area</vt:lpstr>
      <vt:lpstr>'Final summary (Phase 2)'!Print_Area</vt:lpstr>
      <vt:lpstr>'Govan Mbeki'!Print_Area</vt:lpstr>
      <vt:lpstr>Kabokweni!Print_Area</vt:lpstr>
      <vt:lpstr>KaMajika!Print_Area</vt:lpstr>
      <vt:lpstr>Marapyane!Print_Area</vt:lpstr>
      <vt:lpstr>Marite!Print_Area</vt:lpstr>
      <vt:lpstr>Matsulu!Print_Area</vt:lpstr>
      <vt:lpstr>'Mbibane '!Print_Area</vt:lpstr>
      <vt:lpstr>'Middelburg office'!Print_Area</vt:lpstr>
      <vt:lpstr>Mkobola!Print_Area</vt:lpstr>
      <vt:lpstr>Thembisile!Print_Area</vt:lpstr>
      <vt:lpstr>'Tonga Nkomazi'!Print_Area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nadia</dc:creator>
  <cp:lastModifiedBy>Dumisani Daniel Makhubela</cp:lastModifiedBy>
  <cp:lastPrinted>2024-10-24T13:32:46Z</cp:lastPrinted>
  <dcterms:created xsi:type="dcterms:W3CDTF">2015-10-28T06:13:25Z</dcterms:created>
  <dcterms:modified xsi:type="dcterms:W3CDTF">2024-10-30T08:12:53Z</dcterms:modified>
</cp:coreProperties>
</file>